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55" yWindow="240" windowWidth="15690" windowHeight="11805"/>
  </bookViews>
  <sheets>
    <sheet name="Разделы 1-4" sheetId="1" r:id="rId1"/>
    <sheet name="Раздел 5" sheetId="2" r:id="rId2"/>
    <sheet name="Приложение №1" sheetId="3" r:id="rId3"/>
    <sheet name="Приложение №2" sheetId="4" state="hidden" r:id="rId4"/>
  </sheets>
  <definedNames>
    <definedName name="_xlnm.Print_Area" localSheetId="2">'Приложение №1'!$A$1:$L$19</definedName>
    <definedName name="_xlnm.Print_Area" localSheetId="3">'Приложение №2'!$A$1:$L$22</definedName>
    <definedName name="_xlnm.Print_Area" localSheetId="1">'Раздел 5'!$A$1:$O$17</definedName>
    <definedName name="_xlnm.Print_Area" localSheetId="0">'Разделы 1-4'!$A$1:$M$81</definedName>
  </definedNames>
  <calcPr calcId="125725"/>
</workbook>
</file>

<file path=xl/calcChain.xml><?xml version="1.0" encoding="utf-8"?>
<calcChain xmlns="http://schemas.openxmlformats.org/spreadsheetml/2006/main">
  <c r="H17" i="2"/>
  <c r="J6" l="1"/>
  <c r="J17" s="1"/>
  <c r="I6"/>
  <c r="I17" s="1"/>
  <c r="L28" i="1" l="1"/>
  <c r="L17" i="3"/>
  <c r="L19" s="1"/>
  <c r="K17"/>
  <c r="K19" s="1"/>
  <c r="J17"/>
  <c r="J19" s="1"/>
  <c r="L48" i="1"/>
  <c r="L38"/>
  <c r="Q7" i="2" l="1"/>
</calcChain>
</file>

<file path=xl/sharedStrings.xml><?xml version="1.0" encoding="utf-8"?>
<sst xmlns="http://schemas.openxmlformats.org/spreadsheetml/2006/main" count="383" uniqueCount="234">
  <si>
    <t>Ведомственная целевая программа Томской области</t>
  </si>
  <si>
    <t>Паспорт ведомственной целевой программы Томской области</t>
  </si>
  <si>
    <t>Наименование субъекта бюджетного
планирования (далее - СБП)</t>
  </si>
  <si>
    <t>Департамент по культуре и туризму Томской области</t>
  </si>
  <si>
    <t>Тип ведомственной целевой программы Томской области (далее - ВЦП)</t>
  </si>
  <si>
    <t>ВЦП 1 типа</t>
  </si>
  <si>
    <t>Наименование государственной программы Томской области, в состав которой включается ВЦП</t>
  </si>
  <si>
    <t>Наименование подпрограммы государственной программы Томской области, в состав которой включается ВЦП</t>
  </si>
  <si>
    <t>"Развитие культуры и архивного дела в Томской области"</t>
  </si>
  <si>
    <t>Цель ВЦП (задача подпрограммы)</t>
  </si>
  <si>
    <t>Задача СБП согласно положению о СБП (уставу СБП)</t>
  </si>
  <si>
    <t>Наименование показателя конечного результата (показателей результата достижения цели ВЦП (задачи СБП)</t>
  </si>
  <si>
    <t>Единица измерения</t>
  </si>
  <si>
    <t>Срок реализации ВЦП</t>
  </si>
  <si>
    <t>ВЦП носит постоянный характер</t>
  </si>
  <si>
    <t>Объем расходов областного бюджета на реализацию ВЦП</t>
  </si>
  <si>
    <t>Коды классификации расходов бюджетов</t>
  </si>
  <si>
    <t>Сумма (тыс.руб.)</t>
  </si>
  <si>
    <t>раздел, подраздел</t>
  </si>
  <si>
    <t>целевая статья</t>
  </si>
  <si>
    <t>вид расходов</t>
  </si>
  <si>
    <t>всего</t>
  </si>
  <si>
    <t>0801</t>
  </si>
  <si>
    <t>x</t>
  </si>
  <si>
    <t>620</t>
  </si>
  <si>
    <t>Раздел 1. Характеристика цели ВЦП и 
направления работ по ее содержанию</t>
  </si>
  <si>
    <t>Раздел 2. Описание методик расчета показателей непосредственного 
результата (мероприятий ВЦП)</t>
  </si>
  <si>
    <t>Наименование показателя</t>
  </si>
  <si>
    <t>Положительная динамика (рост/сниже-ние/стабиль-ность)</t>
  </si>
  <si>
    <t>Методика расчета</t>
  </si>
  <si>
    <t>Исходная информация для расчета показателя</t>
  </si>
  <si>
    <t>Стабильность</t>
  </si>
  <si>
    <t>Подсчет общего количества государственных услуг и (или) работ, на которые доводятся государственные задания, выполненные в полном объеме</t>
  </si>
  <si>
    <t>Ведомственная статистика</t>
  </si>
  <si>
    <t>Раздел 3. Порядок управления ВЦП</t>
  </si>
  <si>
    <t>Подсчет общего количества областных государственных учреждений, выполнивших государственные задания в полном объеме</t>
  </si>
  <si>
    <t>Ответственный за реализацию ВЦП</t>
  </si>
  <si>
    <t>Порядок организации работы по реализации ВЦП</t>
  </si>
  <si>
    <t>Ответственный за ежеквартальный и ежегодный мониторинг ВЦП</t>
  </si>
  <si>
    <t>Раздел 4. Оценка рисков реализации ВЦП</t>
  </si>
  <si>
    <t>Опиание рисков</t>
  </si>
  <si>
    <t>Оценка возможного влияния рисков на
 реализацию ВЦП</t>
  </si>
  <si>
    <t>Волк Павел Леонидович, начальник Департамента по культуре и туризму Томской области</t>
  </si>
  <si>
    <t>Раздел 5. Мероприятия ВЦП</t>
  </si>
  <si>
    <t>№
пп</t>
  </si>
  <si>
    <t>Наименование мероприятия</t>
  </si>
  <si>
    <t>Содержание мероприятия</t>
  </si>
  <si>
    <t>Срок реализации мероприятия</t>
  </si>
  <si>
    <t>Исполнитель мероприятия</t>
  </si>
  <si>
    <t>Код классификации расходов бюджетов (раздел, подраздел, целевая статья, вид расходов)</t>
  </si>
  <si>
    <t>Расходы на мероприятие
 (тыс. руб.)</t>
  </si>
  <si>
    <t>2019 год</t>
  </si>
  <si>
    <t>Показатели непосредственного результата (показатели реализации мероприятия)</t>
  </si>
  <si>
    <t>наименование показателя</t>
  </si>
  <si>
    <t>единица измерения</t>
  </si>
  <si>
    <t xml:space="preserve">1. </t>
  </si>
  <si>
    <t>Оказание государственных услуг (выполнение работ), указанных в приложении к ВЦП</t>
  </si>
  <si>
    <t>по (месяц/год)</t>
  </si>
  <si>
    <t>с 
(месяц/год)</t>
  </si>
  <si>
    <t>Показатель качества:
Количество областных государственных учреждений, выполнивших государственные задания в полном объеме</t>
  </si>
  <si>
    <t>2.</t>
  </si>
  <si>
    <t>№
п/п</t>
  </si>
  <si>
    <t>Наименование государственной услуги (работы)</t>
  </si>
  <si>
    <t>Содержание государственной услуги (работы)</t>
  </si>
  <si>
    <t>Условия оказания государственной услуги (выполнения работы)</t>
  </si>
  <si>
    <t>Областные государственные учреждения, оказывающие государственную услугу (выполняющие работу)</t>
  </si>
  <si>
    <t>Значения показателя объема государственной услуги (работы)</t>
  </si>
  <si>
    <t>Государственные услуги</t>
  </si>
  <si>
    <t>1.1.</t>
  </si>
  <si>
    <t>Наименование и единица измерения показателей объема государственной услуги (работы)</t>
  </si>
  <si>
    <t>Объем бюджетных ассигнований
 &lt;1&gt; (тыс. руб.)</t>
  </si>
  <si>
    <t>Государственные работы</t>
  </si>
  <si>
    <t>2.1.</t>
  </si>
  <si>
    <t>2.2.</t>
  </si>
  <si>
    <t>2.3.</t>
  </si>
  <si>
    <t>&lt;1&gt; Указывается в соответствии с первоначально утвержденной редакцией ВЦП.</t>
  </si>
  <si>
    <t>&lt;2&gt; Указывается по данным годовых отчетов о выполнении государственных заданий.</t>
  </si>
  <si>
    <t>план 
&lt;1&gt;</t>
  </si>
  <si>
    <t>факт
&lt;2&gt;</t>
  </si>
  <si>
    <t>причины отклонений</t>
  </si>
  <si>
    <t>Форма</t>
  </si>
  <si>
    <t>факт
&lt;3&gt;</t>
  </si>
  <si>
    <t>…</t>
  </si>
  <si>
    <t>&lt;3&gt; Отражается кассовое исполнение расходов соответствующего главного распорядителя средств областного бюджета по субсидии на финансовое обеспечение выполнения государственного задания (кассовое исполнение расходов на содержание областных государственных казенных учреждений в части, касающейся финансового обеспечения выполнения государственного задания).</t>
  </si>
  <si>
    <t>ИТОГО:</t>
  </si>
  <si>
    <t>Затраты на уплату налогов, в качестве объекта налогообложения по которым признается имущество областных государственных учреждений &lt;4&gt;</t>
  </si>
  <si>
    <t>Объем финансового обеспечения выполнения государственного задания</t>
  </si>
  <si>
    <t>&lt;4&gt; Устанавливаются для областных государственных бюджетных и областных государственных автономных учреждений, а также для областных государственных казенных учреждений, в отношении которых главным распорядителем средств областного бюджета принято решение о применении нормативных затрат при расчете объема финансового обеспечения выполнения государственного задания.</t>
  </si>
  <si>
    <t>Создание условий для культурной деятельности, равного и свободного доступа населения Томской области к культурным ценностям</t>
  </si>
  <si>
    <t>Участники ВЦП:
 - Департамент по культуре и туризму Томской области;
 -  ОГАУК "Дворец народного творчества "Авангард" (далее - ОГАУК "ДНТ "Авангард");
 - ОГАУК "Дом искусств"; 
 - ОГАУК "Томский областной Российско-немецкий дом" (далее - ОГАУК "ТО РНД");
 - ОГАУК "Центр татарской культуры" (далее - ОГАУК "ЦТК");
 - ОГАУК "Томский областной ордена Трудового Красного Знамени театр драмы" (далее - ОГАУК "Театр драмы"); 
 - ОГАУК "Томский областной театр юного зрителя" (далее - ОГАУК "ТО ТЮЗ");
 - ОГАУК "Томский областной театр куклы и актера "Скоморох" имени Романа Виндермана" (далее - ОГАУК "ТОТК и А "Скоморох" имени Р. Виндермана");
 - ОГАУК "Томская областная государственная филармония" (далее - ОГАУК "ТОГФ").</t>
  </si>
  <si>
    <t>Дорошенко Мария Владимировна, начальник отдела искусства и народного творчества.</t>
  </si>
  <si>
    <t>Организация и проведение крупномасштабных мероприятий в области культуры</t>
  </si>
  <si>
    <t>ОГАУК "ТОГФ"; ОГАУК "ДНТ "Авангард"; ОГАУК "Дом искусств"; ОГАУК "ТО РНД"; 
ОГАУК "ЦТК"; ОГАУК «Театр драмы»
ОГАУК "ТО ТЮЗ"; ОГАУК "ТОТК и А
"Скоморох" имени Р. Виндермана"</t>
  </si>
  <si>
    <t>0801
1016400340
1016400350
1016400360
1016400370
620</t>
  </si>
  <si>
    <t xml:space="preserve">3. </t>
  </si>
  <si>
    <t>Достижение целевых показателей по планам мероприятий («дорожная карта») «Изменения в сфере культуры, направленные на повышение её эффективности» в части повышения заработной платы работников культуры муниципальных учреждений культуры</t>
  </si>
  <si>
    <t>Перечисление субсидий на достижение целевых показателей по планам мероприятий ("дорожная карта")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</si>
  <si>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Департамент по культуре и туризму  Томской области</t>
  </si>
  <si>
    <t>0801
1016440650
520</t>
  </si>
  <si>
    <t xml:space="preserve">Показатель объема:
Количество муниципальных образований, которым предоставлена субсидия
</t>
  </si>
  <si>
    <t>%</t>
  </si>
  <si>
    <t>Показатель объема: Количество проведенных мероприятий</t>
  </si>
  <si>
    <t xml:space="preserve">4. </t>
  </si>
  <si>
    <t>Предоставление субсидий бюджетам муниципальных образований на оплату труда руководителям и специалистам муниципальных учреждений культуры и искусства, в части выплат надбавок и доплат к тарифной ставке (должностному окладу)</t>
  </si>
  <si>
    <t>Перечисление субсидий бюджетам муниципальных образований  на оплату труда руководителям и специалистам муниципальных учреждений культуры и искусства, в части выплат надбавок и доплат к тарифной ставке (должностному окладу).</t>
  </si>
  <si>
    <t>0801   1016440660
520</t>
  </si>
  <si>
    <t>Показатель качества:
Численность работников культуры и искусства Томской области, которым оказана государственная поддержка</t>
  </si>
  <si>
    <t>Показатель объема:
Количество муниципальных образований, которым предоставлена субсидия</t>
  </si>
  <si>
    <t>Человек</t>
  </si>
  <si>
    <t>Подсчет общего количества проведенных мероприятий</t>
  </si>
  <si>
    <t>Подсчет общего количества муниципальных образований, которым предоставлена субсидия</t>
  </si>
  <si>
    <t>Количество муниципальных образований, которым предоставлена субсидия (мероприятия № 3 и 4)</t>
  </si>
  <si>
    <t>Подсчет общего количества получателей государственной поддержки</t>
  </si>
  <si>
    <t xml:space="preserve">ОГАУК "ТОГФ" </t>
  </si>
  <si>
    <t>Число зрителей (человек)</t>
  </si>
  <si>
    <t>1.2.</t>
  </si>
  <si>
    <t>Показ (организация показа) спектаклей (театральных постановок)</t>
  </si>
  <si>
    <t>ОГАУК "Театр драмы"; ОГАУК "ТО ТЮЗ"; ОГАУК "ТОТК и А "Скоморох" имени Р.Виндермана</t>
  </si>
  <si>
    <t>1.3.</t>
  </si>
  <si>
    <t>Организация деятельности клубных формирований и формирований самодеятельного народного творчества</t>
  </si>
  <si>
    <t>ОГАУК "ДНТ "Авангард"; ОГАУК "ТО РНД"; ОГАУК "ЦТК"</t>
  </si>
  <si>
    <t>ОГАУК "ТОГФ"</t>
  </si>
  <si>
    <t xml:space="preserve">ОГАУК «Театр драмы»
ОГАУК "ТО ТЮЗ"; ОГАУК "ТОТК и А
"Скоморох" имени Р. Виндермана"
</t>
  </si>
  <si>
    <t xml:space="preserve">Снижение качественного уровня реализуемых мероприятий </t>
  </si>
  <si>
    <t>Непредвиденные, форс-мажорные обстоятельства (стихийные погодные явления  и чрезвычайные ситуации) Эпидемиологические ситуации (карантины)</t>
  </si>
  <si>
    <t>Снижение количества проведенных мероприятий, уменьшение числа участников мероприятий.</t>
  </si>
  <si>
    <t xml:space="preserve">Возможные косвенные последствия реализации  ВЦП, носящие отрицательный характер  </t>
  </si>
  <si>
    <t>Старение материально-технической базы: сценических костюмов и обуви,  музыкальных инструментов, специального сценического оборудования.</t>
  </si>
  <si>
    <t>Кадровые риски. Отток профессиональных кадров в другие смежные отрасли (образование и др.) из-за низкой заработанной плат. Недостаточное количество квалифицированных специалистов.</t>
  </si>
  <si>
    <t>Для достижения цели ВЦП «Развитие профессионального искусства и народного творчества» планируется реализация мероприятий по следующим направлениям:</t>
  </si>
  <si>
    <t>7. Организация выставочной деятельности;                                                                                                                           8. Организация и проведение экспедиций в места традиционного бытования народных художественных промыслов с целью  формирования информационного банка данных о мастерах народных художественных промыслов Томской области.                                                                                                                                               9. Координация работы методистов в районах области с мастерами народных художественных промыслов, организации работы кружков, студий по прикладному творчеству и изобразительному искусству;</t>
  </si>
  <si>
    <t>1016440650</t>
  </si>
  <si>
    <t>520</t>
  </si>
  <si>
    <t>1016400380</t>
  </si>
  <si>
    <t>240</t>
  </si>
  <si>
    <t>360</t>
  </si>
  <si>
    <t>1016400340</t>
  </si>
  <si>
    <t>1016400360</t>
  </si>
  <si>
    <t>1016400370</t>
  </si>
  <si>
    <t>1016400350</t>
  </si>
  <si>
    <t>1016440660</t>
  </si>
  <si>
    <t xml:space="preserve"> 2019 год</t>
  </si>
  <si>
    <t>0801
1016400380
360</t>
  </si>
  <si>
    <t>ИТОГО</t>
  </si>
  <si>
    <t>"Развитие культуры и туризма в Томской области"</t>
  </si>
  <si>
    <t>Отчет о выполнении объемов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"Развитие профессионального искусства и народного творчества"</t>
  </si>
  <si>
    <t>Сводная информация об объемах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"Развитие профессионального искусства и народного творчества"</t>
  </si>
  <si>
    <t>Рост</t>
  </si>
  <si>
    <t xml:space="preserve">Степень вовлеченности населения Томской области в культурно-досуговые мероприятия, проводимые государственными (муниципальными) организациями культуры </t>
  </si>
  <si>
    <t>Развитие профессионального искусства и народного творчества</t>
  </si>
  <si>
    <t>Количество участников мероприятий (человек)</t>
  </si>
  <si>
    <t>Количество областных государственных учреждений, выполнивших государственные задания в полном объеме
(мероприятие № 1)</t>
  </si>
  <si>
    <t>Численность работников культуры и искусства Томской области, которым оказана государственная поддержка (мероприятие № 4)</t>
  </si>
  <si>
    <t>Большая форма (многонаселенная пьеса, из двух и более актов); малая форма (камерный спектакль)</t>
  </si>
  <si>
    <t>Предоставление государственных услуг (выполнение работ) в сфере профессильного искусства и народного творчества областными государственными учреждениями, подведомственными Департаменту по культуре и туризму Томской области в соответствии с государственным заданием</t>
  </si>
  <si>
    <t xml:space="preserve">Единиц </t>
  </si>
  <si>
    <t>Единиц</t>
  </si>
  <si>
    <t>Количество проведенных мероприятий 
(мероприятие № 2)</t>
  </si>
  <si>
    <t>Показ (организация показа) концертов  и концертных программ</t>
  </si>
  <si>
    <t>Количество публичных выступлений (единица)</t>
  </si>
  <si>
    <t>Единица</t>
  </si>
  <si>
    <t xml:space="preserve">Единица 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</si>
  <si>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</si>
  <si>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 xml:space="preserve">ОГАУК "ТОГФ"; ОГАУК "ДНТ "Авангард"; ОГАУК "Дом искусств"; ОГАУК "ТО РНД"; 
ОГАУК "ЦТК"; ОГАУК «Театр драмы»
ОГАУК "ТО ТЮЗ"; ОГАУК "ТОТК и А
"Скоморох" имени Р. Виндермана" </t>
  </si>
  <si>
    <t>2020 год</t>
  </si>
  <si>
    <t xml:space="preserve"> 2020 год</t>
  </si>
  <si>
    <t>Реализация Календарного плана проведения мероприятий в области культуры</t>
  </si>
  <si>
    <t>зем и тр</t>
  </si>
  <si>
    <t>КДУ</t>
  </si>
  <si>
    <t>ТЗУ</t>
  </si>
  <si>
    <t>имущ</t>
  </si>
  <si>
    <t>театр</t>
  </si>
  <si>
    <t>Фил</t>
  </si>
  <si>
    <t>Создание концертных программ</t>
  </si>
  <si>
    <t>В стационар-
ных
условиях;
на выезде;
на гастролях;
на открытых
площадках</t>
  </si>
  <si>
    <t>Создание спектаклей (театральных постановок)</t>
  </si>
  <si>
    <t>1. Создание драматического спектакля;
2. Создание кукольного спектакля;
3. Создание театрализованных представлений.</t>
  </si>
  <si>
    <t>Проведение культурных мероприятий</t>
  </si>
  <si>
    <t>Организационное,
информационное
и материально-
техническое
обеспечение проведения
культурно-массовых
и иных зрелищных
мероприятий, в том
числе фестивалей,
передвижных
и стационарных
выставочных
мероприятий, смотров,
конкурсов и других
культурных
мероприятий</t>
  </si>
  <si>
    <t>В стационар-
ных
условиях;
на открытых
площадках</t>
  </si>
  <si>
    <t>ОГАУК «Дворец
народного творчества
«Авангард»;
ОГАУК «Центр
татарской культуры»;
ОГАУК «Томский
областной Российско-
немецкий дом»;
ОГАУК «Дом искусств»</t>
  </si>
  <si>
    <t>С учетом всех форм</t>
  </si>
  <si>
    <t>В стационарных условиях</t>
  </si>
  <si>
    <t xml:space="preserve">с учётом всех форм 
</t>
  </si>
  <si>
    <t>маша дорошенко (рост скоморох) на 66 мероприятий - в итоге 1030 ед.</t>
  </si>
  <si>
    <t>Количество посещений (человек)</t>
  </si>
  <si>
    <t>Количество проведенных мероприятий (единиц)</t>
  </si>
  <si>
    <t>АЕИ</t>
  </si>
  <si>
    <t>Объем бюджетных ассигнований
  (тыс. руб.)</t>
  </si>
  <si>
    <t>Количество новых (капитально-возобновленных) концертов
(единиц)</t>
  </si>
  <si>
    <t>Количество новых (капитально восстановленных) постановок
(единиц)</t>
  </si>
  <si>
    <t>1. Создание сольной концертной программы;
2. Создание концертной программы камерного ансамбля; 
3. Создание концертной программы оркестра (большие составы)
4. Создание сборной концертной программы.</t>
  </si>
  <si>
    <t>Стационар,             на выезде, на гастролях</t>
  </si>
  <si>
    <t>Стационар,            на выезде, на гастролях</t>
  </si>
  <si>
    <t xml:space="preserve"> </t>
  </si>
  <si>
    <t>Показатель объема:
Количество государственных услуг (работ), выполненных в полном объеме</t>
  </si>
  <si>
    <t>Количество государственных услуг и (или) работ,  выполненных в полном объеме (мероприятие № 1)</t>
  </si>
  <si>
    <t>Приложение к ведомственной целевой программе "Развитие профессионального искусства и народного творчества"</t>
  </si>
  <si>
    <t>2021 год</t>
  </si>
  <si>
    <t>01.2019 г.</t>
  </si>
  <si>
    <t>12.2021 г.</t>
  </si>
  <si>
    <t xml:space="preserve"> 2021 год</t>
  </si>
  <si>
    <t>аеи</t>
  </si>
  <si>
    <t>5.</t>
  </si>
  <si>
    <t>Развитие культурно-досуговой деятельности и народной культуры является одним из приоритетных и самым массовым по количеству участников направлением деятельности. По состоянию 
на 1 января 2017 года в области действуют 276 учреждений культурно-досугового типа. Особое внимание в Томской области уделяется сохранению, возрождению  и развитию народных художественных промыслов и ремесел (художественная обработка дерева и бересты, керамика и лозоплетение, обработка металла и камня, изделия из меха и лоскутная мозаика и др.). На постоянной основе организуются и проводятся разножанровые выставки, выставки-конкурсы, праздники ремесел, ярмарки, семинары, мастер-классы и творческие лаборатории. Одним их главных условий  достижения  стабильности в обществе и сохранения целостности многонациональной России является  мирное сосуществование народов, их взаимоотношения на основе доверия и уважения.
В Томской области проживают представители более 120 национальностей: коренные народы Севера -  селькупы, эвенки и ханты; русские и татары; немцы и поляки; белорусы и украинцы; евреи и греки; армяне и корейцы; молдаване и чуваши. Действуют более 30 национально-культурных общественных  объединений, в том числе 24 национально-культурных автономий. Образовался общий культурный фонд, в который каждый из этноса вносит свой вклад. Отрасль, традиционно ориентированная на государственную финансовую поддержку, оказалась наименее подготовленной к рыночным условиям, что отрицательно сказалось на состоянии материально-технической базы учреждений культуры. Особенно неудовлетворительным остается состояние зданий и материально-технической оснащенности большинства организаций культуры, находящихся в ведении муниципальных образований Томской области.</t>
  </si>
  <si>
    <t>1. Возрождение утраченных народных традиций, обрядов и праздников народов , проживающих на территории Томской области;                                                                                                                           
2. Повышение доступности культурно-досуговых услуг для всех категорий и групп населения Томской области;                                                                                                                                                
3. Организация работы творческих коллективов разнообразной жанровой направленности: хореографической, вокальной, инструментальной, театральной, изобразительного искусства  и пр.;    
4.Организация и проведение фестивалей, конкурсов, тематических программ и концертов, вечеров отдыха, народных гуляний и пр;                                                                                                                            
5. Формирование и укрепление межрегионального и международного культурного сотрудничества; 
6. Выпуск новых и капитально возобновляемых постановок и прокат текущего репертуара;</t>
  </si>
  <si>
    <t>14. Комплектование методического фонда: сценарии национальных праздников, методические разработки по национальным обрядам, обычаям и традициям;
15. Развитие кадрового потенциала отрасли культуры.
Результатом достижения показателей  цели ВЦП станут благоприятные условия для культурной деятельности, равного и свободного доступа населения Томской области к культурным ценностям, а также увеличение количество участников культруно-досуговых мероприятий.
Результатом развития профессионального искусства и народного творчества за 2017 год является степень вовлеченности населения Томской области в культурно-досуговые мероприятия, проводимые государственными (муниципальными) организациями культуры - 63,8%.</t>
  </si>
  <si>
    <t>Отчет о выполнении государственного задания</t>
  </si>
  <si>
    <t xml:space="preserve">10. Организация и проведение культурно-досуговых  мероприятий национально-культурной направленности: конкурсов, фестивалей, календарных народных праздников, презентаций национально-культурных центров, тематических концертов, вечеров отдыха, реконструкция фрагментов народных обрядов и праздников; 
11. Организация работы национальных клубных формирований;
12. Укрепление межрегионального и международного культурного сотрудничества.                                  13. Укрепление материально - технической базы (пошив национальных костюмов, изготовление реквизита, приобретение национальных народных инструментов);   </t>
  </si>
  <si>
    <t xml:space="preserve">Департамент по культуре и туризму Томской области осуществляет:
1) координацию деятельности исполнителей-участников на основе мониторинга выполнения программных мероприятий и достижения запланированных показателей;
2) общий контроль за исполнением ВЦП;
3) работу по корректировке ВЦП на основании результатов работы за год. </t>
  </si>
  <si>
    <t xml:space="preserve">Областные государственные автономные учреждения культуры (ОГАУК "ТОГФ"; ОГАУК "ДНТ "Авангард"; ОГАУК "Дом искусств"; ОГАУК "ТО РНД"; 
ОГАУК "ЦТК"; ОГАУК «Театр драмы»; ОГАУК "ТО ТЮЗ"; ОГАУК "ТОТК и А "Скоморох" имени Р. Виндермана"):
1) текущую работу по подготовке реализации программных мероприятий ВЦП;
2) подготовку и представление в Департамент по культуре и туризму Томской области квартальных и годовых отчетов о реализации мероприятий ВЦП;
3) представление в Департамент по культуре и туризму Томской области информации о потребности финансирования программных мероприятий ВЦП на очередной финансовый год и плановый период. </t>
  </si>
  <si>
    <t>Показатель качества:
Количество участников проведенных мероприятий</t>
  </si>
  <si>
    <t>Количество участников проведенных мероприятий 
(мероприятие № 2)</t>
  </si>
  <si>
    <t>Подсчет общего количества участников проведенных мероприятий</t>
  </si>
  <si>
    <t>Мероприятия по обеспечению безопасности в областных учреждениях культуры</t>
  </si>
  <si>
    <t>Показатель объема:
Количество объектов, в которых проведены мероприятия по обеспечнию безопасности</t>
  </si>
  <si>
    <t>Количество объектов, в которых проведены мероприятия по обеспечнию безопасности (мероприятие № 6)</t>
  </si>
  <si>
    <t>Подсчет общего количества объектов, в которых проведены мероприятия по обеспечнию безопасности</t>
  </si>
  <si>
    <t>0801
1016400380
620</t>
  </si>
  <si>
    <t>0801
1016400380
240</t>
  </si>
  <si>
    <t xml:space="preserve">ОГАУК "ДНТ "Авангард", ОГАУК «Театр драмы»,
 ОГАУК "ТОТК и А
"Скоморох" имени Р. Виндермана", ОГАУК "ТОГФ" </t>
  </si>
  <si>
    <t>0801
1016400340
1016400370
620</t>
  </si>
  <si>
    <t>0801
1016400340
1016400360
1016400370
620</t>
  </si>
  <si>
    <t>6.</t>
  </si>
  <si>
    <t>ОГАУК "ЦТК";
 ОГАУК "Дом искусств"; ОГАУК "ТОТК и А
"Скоморох" имени Р. Виндермана"</t>
  </si>
  <si>
    <t>Количество объектов, в которых проведены мероприятия по по обеспечению системами пожаротушения и системами пожарной сигнализации (мероприятие № 5)</t>
  </si>
  <si>
    <t>Подсчет общего количества объектов, в которых проведены мероприятия по обеспечению системами пожаротушения и системами пожарной сигнализации</t>
  </si>
  <si>
    <t>Показатель объема:
Количество объектов, в которых проведены мероприятия по  обеспечению системами пожаротушения и системами пожарной сигнализации</t>
  </si>
  <si>
    <t>Организация мероприятий по обеспечению системами пожаротушения и системами пожарной сигнализации зданий областных учреждений культуры</t>
  </si>
  <si>
    <t>Мероприятия по оборудованию областных учреждений  в сфере профессильного искусства и народного творчества  системами пожаротушения и системами пожарной сигнализации</t>
  </si>
  <si>
    <t>Установка в учреждениях культуры стационарных. металлодетекторов.</t>
  </si>
  <si>
    <r>
      <rPr>
        <b/>
        <u/>
        <sz val="11"/>
        <rFont val="Times New Roman"/>
        <family val="1"/>
        <charset val="204"/>
      </rPr>
      <t>"Развитие профессионального искусства и народного творчества"</t>
    </r>
    <r>
      <rPr>
        <b/>
        <sz val="11"/>
        <rFont val="Times New Roman"/>
        <family val="1"/>
        <charset val="204"/>
      </rPr>
      <t xml:space="preserve">
</t>
    </r>
  </si>
  <si>
    <t xml:space="preserve">Театральное пространство Томской области отличается достаточным репертуарным разнообразием и жанровой направленностью (драматической, музыкально-драматической, театры кукол и др.). Государственные (муниципальные) и частные театры гармонично сосуществуют, составляя в совокупности единое театральное пространство региона. В настоящее время многие проблемы развития театрального искусства существенно обостряются: зрительные залы нуждаются в благоустройстве и оснащении современным технологическим оборудованием (световым, звуковым, сценическим), замене зрительских кресел, модернизация производственного оборудования. В театрах отсутствует специализированный транспорт для организации выездных спектаклей, транспортировки детей. Существенная нехватка театрального предложения для населения Томской области и кризис фестивального движения обусловлены финансовыми трудностями и невозможностью театров гастролировать по региону и выезжать за его пределы. Серьезной проблемой является кадровый вопрос. Решением данной проблемы может стать создание привлекательных условий и социальных гарантий для молодых специалистов (предоставление квартир, высокая заработная плата, стипендии, возможность вести гастрольную деятельность и т.д.). </t>
  </si>
  <si>
    <t>Приложение №1 
к приказу от 01.03.2019 № 058/01-09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</si>
</sst>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49" fontId="6" fillId="2" borderId="1" xfId="0" applyNumberFormat="1" applyFont="1" applyFill="1" applyBorder="1" applyAlignment="1">
      <alignment vertical="center" wrapText="1"/>
    </xf>
    <xf numFmtId="164" fontId="1" fillId="0" borderId="0" xfId="0" applyNumberFormat="1" applyFont="1"/>
    <xf numFmtId="164" fontId="1" fillId="4" borderId="0" xfId="0" applyNumberFormat="1" applyFont="1" applyFill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/>
    <xf numFmtId="0" fontId="6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8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left" vertical="top" wrapText="1"/>
    </xf>
    <xf numFmtId="49" fontId="4" fillId="2" borderId="15" xfId="0" applyNumberFormat="1" applyFont="1" applyFill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10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4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1"/>
  <sheetViews>
    <sheetView tabSelected="1" view="pageBreakPreview" zoomScale="55" zoomScaleNormal="55" zoomScaleSheetLayoutView="55" workbookViewId="0">
      <selection activeCell="I1" sqref="I1:M1"/>
    </sheetView>
  </sheetViews>
  <sheetFormatPr defaultColWidth="9.140625" defaultRowHeight="15"/>
  <cols>
    <col min="1" max="1" width="7.7109375" style="22" customWidth="1"/>
    <col min="2" max="2" width="8.42578125" style="22" customWidth="1"/>
    <col min="3" max="3" width="8.140625" style="22" customWidth="1"/>
    <col min="4" max="4" width="6.85546875" style="22" customWidth="1"/>
    <col min="5" max="6" width="5" style="22" customWidth="1"/>
    <col min="7" max="7" width="12.42578125" style="22" customWidth="1"/>
    <col min="8" max="8" width="5.42578125" style="22" customWidth="1"/>
    <col min="9" max="9" width="8.85546875" style="22" customWidth="1"/>
    <col min="10" max="10" width="6.140625" style="22" customWidth="1"/>
    <col min="11" max="11" width="6.5703125" style="22" customWidth="1"/>
    <col min="12" max="12" width="9.42578125" style="22" customWidth="1"/>
    <col min="13" max="13" width="10.5703125" style="22" customWidth="1"/>
    <col min="14" max="14" width="27.42578125" style="23" customWidth="1"/>
    <col min="15" max="17" width="9.140625" style="23"/>
    <col min="18" max="16384" width="9.140625" style="22"/>
  </cols>
  <sheetData>
    <row r="1" spans="1:13" ht="35.25" customHeight="1">
      <c r="I1" s="97" t="s">
        <v>233</v>
      </c>
      <c r="J1" s="98"/>
      <c r="K1" s="98"/>
      <c r="L1" s="98"/>
      <c r="M1" s="98"/>
    </row>
    <row r="2" spans="1:13" ht="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121" t="s">
        <v>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ht="11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4.75" customHeight="1">
      <c r="A5" s="123" t="s">
        <v>231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ht="6.75" customHeight="1"/>
    <row r="7" spans="1:13" ht="15.75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1:13" ht="38.25" customHeight="1">
      <c r="A8" s="56" t="s">
        <v>2</v>
      </c>
      <c r="B8" s="57"/>
      <c r="C8" s="57"/>
      <c r="D8" s="57"/>
      <c r="E8" s="57"/>
      <c r="F8" s="58"/>
      <c r="G8" s="56" t="s">
        <v>3</v>
      </c>
      <c r="H8" s="57"/>
      <c r="I8" s="57"/>
      <c r="J8" s="57"/>
      <c r="K8" s="57"/>
      <c r="L8" s="57"/>
      <c r="M8" s="58"/>
    </row>
    <row r="9" spans="1:13" ht="51.75" customHeight="1">
      <c r="A9" s="56" t="s">
        <v>4</v>
      </c>
      <c r="B9" s="57"/>
      <c r="C9" s="57"/>
      <c r="D9" s="57"/>
      <c r="E9" s="57"/>
      <c r="F9" s="58"/>
      <c r="G9" s="56" t="s">
        <v>5</v>
      </c>
      <c r="H9" s="57"/>
      <c r="I9" s="57"/>
      <c r="J9" s="57"/>
      <c r="K9" s="57"/>
      <c r="L9" s="57"/>
      <c r="M9" s="58"/>
    </row>
    <row r="10" spans="1:13" ht="57" customHeight="1">
      <c r="A10" s="56" t="s">
        <v>6</v>
      </c>
      <c r="B10" s="57"/>
      <c r="C10" s="57"/>
      <c r="D10" s="57"/>
      <c r="E10" s="57"/>
      <c r="F10" s="58"/>
      <c r="G10" s="56" t="s">
        <v>144</v>
      </c>
      <c r="H10" s="57"/>
      <c r="I10" s="57"/>
      <c r="J10" s="57"/>
      <c r="K10" s="57"/>
      <c r="L10" s="57"/>
      <c r="M10" s="58"/>
    </row>
    <row r="11" spans="1:13" ht="67.5" customHeight="1">
      <c r="A11" s="56" t="s">
        <v>7</v>
      </c>
      <c r="B11" s="57"/>
      <c r="C11" s="57"/>
      <c r="D11" s="57"/>
      <c r="E11" s="57"/>
      <c r="F11" s="58"/>
      <c r="G11" s="56" t="s">
        <v>8</v>
      </c>
      <c r="H11" s="57"/>
      <c r="I11" s="57"/>
      <c r="J11" s="57"/>
      <c r="K11" s="57"/>
      <c r="L11" s="57"/>
      <c r="M11" s="58"/>
    </row>
    <row r="12" spans="1:13" ht="39" customHeight="1">
      <c r="A12" s="56" t="s">
        <v>9</v>
      </c>
      <c r="B12" s="57"/>
      <c r="C12" s="57"/>
      <c r="D12" s="57"/>
      <c r="E12" s="57"/>
      <c r="F12" s="58"/>
      <c r="G12" s="56" t="s">
        <v>149</v>
      </c>
      <c r="H12" s="57"/>
      <c r="I12" s="57"/>
      <c r="J12" s="57"/>
      <c r="K12" s="57"/>
      <c r="L12" s="57"/>
      <c r="M12" s="58"/>
    </row>
    <row r="13" spans="1:13" ht="51.75" customHeight="1">
      <c r="A13" s="56" t="s">
        <v>10</v>
      </c>
      <c r="B13" s="57"/>
      <c r="C13" s="57"/>
      <c r="D13" s="57"/>
      <c r="E13" s="57"/>
      <c r="F13" s="58"/>
      <c r="G13" s="56" t="s">
        <v>88</v>
      </c>
      <c r="H13" s="57"/>
      <c r="I13" s="57"/>
      <c r="J13" s="57"/>
      <c r="K13" s="57"/>
      <c r="L13" s="57"/>
      <c r="M13" s="58"/>
    </row>
    <row r="14" spans="1:13" ht="55.5" customHeight="1">
      <c r="A14" s="56" t="s">
        <v>11</v>
      </c>
      <c r="B14" s="57"/>
      <c r="C14" s="57"/>
      <c r="D14" s="57"/>
      <c r="E14" s="57"/>
      <c r="F14" s="58"/>
      <c r="G14" s="9" t="s">
        <v>12</v>
      </c>
      <c r="H14" s="59" t="s">
        <v>51</v>
      </c>
      <c r="I14" s="60"/>
      <c r="J14" s="59" t="s">
        <v>164</v>
      </c>
      <c r="K14" s="60"/>
      <c r="L14" s="59" t="s">
        <v>198</v>
      </c>
      <c r="M14" s="60"/>
    </row>
    <row r="15" spans="1:13" ht="114.75" customHeight="1">
      <c r="A15" s="56" t="s">
        <v>148</v>
      </c>
      <c r="B15" s="57"/>
      <c r="C15" s="57"/>
      <c r="D15" s="57"/>
      <c r="E15" s="57"/>
      <c r="F15" s="58"/>
      <c r="G15" s="9" t="s">
        <v>100</v>
      </c>
      <c r="H15" s="59">
        <v>54</v>
      </c>
      <c r="I15" s="60"/>
      <c r="J15" s="59">
        <v>54.2</v>
      </c>
      <c r="K15" s="60"/>
      <c r="L15" s="59">
        <v>54.2</v>
      </c>
      <c r="M15" s="60"/>
    </row>
    <row r="16" spans="1:13" ht="24" customHeight="1">
      <c r="A16" s="87" t="s">
        <v>13</v>
      </c>
      <c r="B16" s="88"/>
      <c r="C16" s="88"/>
      <c r="D16" s="88"/>
      <c r="E16" s="88"/>
      <c r="F16" s="89"/>
      <c r="G16" s="56" t="s">
        <v>14</v>
      </c>
      <c r="H16" s="57"/>
      <c r="I16" s="57"/>
      <c r="J16" s="57"/>
      <c r="K16" s="57"/>
      <c r="L16" s="57"/>
      <c r="M16" s="58"/>
    </row>
    <row r="17" spans="1:16" ht="33" customHeight="1">
      <c r="A17" s="129" t="s">
        <v>15</v>
      </c>
      <c r="B17" s="130"/>
      <c r="C17" s="130"/>
      <c r="D17" s="130"/>
      <c r="E17" s="130"/>
      <c r="F17" s="131"/>
      <c r="G17" s="125" t="s">
        <v>16</v>
      </c>
      <c r="H17" s="126"/>
      <c r="I17" s="126"/>
      <c r="J17" s="126"/>
      <c r="K17" s="127"/>
      <c r="L17" s="128" t="s">
        <v>17</v>
      </c>
      <c r="M17" s="128"/>
    </row>
    <row r="18" spans="1:16" ht="31.5">
      <c r="A18" s="132"/>
      <c r="B18" s="133"/>
      <c r="C18" s="133"/>
      <c r="D18" s="133"/>
      <c r="E18" s="133"/>
      <c r="F18" s="134"/>
      <c r="G18" s="17" t="s">
        <v>18</v>
      </c>
      <c r="H18" s="125" t="s">
        <v>19</v>
      </c>
      <c r="I18" s="127"/>
      <c r="J18" s="125" t="s">
        <v>20</v>
      </c>
      <c r="K18" s="127"/>
      <c r="L18" s="128"/>
      <c r="M18" s="128"/>
    </row>
    <row r="19" spans="1:16" ht="15.75">
      <c r="A19" s="87" t="s">
        <v>141</v>
      </c>
      <c r="B19" s="88"/>
      <c r="C19" s="88"/>
      <c r="D19" s="88"/>
      <c r="E19" s="88"/>
      <c r="F19" s="89"/>
      <c r="G19" s="25" t="s">
        <v>22</v>
      </c>
      <c r="H19" s="90" t="s">
        <v>136</v>
      </c>
      <c r="I19" s="91"/>
      <c r="J19" s="90" t="s">
        <v>24</v>
      </c>
      <c r="K19" s="91"/>
      <c r="L19" s="85">
        <v>57912.6</v>
      </c>
      <c r="M19" s="85"/>
      <c r="N19" s="23" t="s">
        <v>187</v>
      </c>
    </row>
    <row r="20" spans="1:16" ht="15.75">
      <c r="A20" s="87"/>
      <c r="B20" s="88"/>
      <c r="C20" s="88"/>
      <c r="D20" s="88"/>
      <c r="E20" s="88"/>
      <c r="F20" s="89"/>
      <c r="G20" s="25" t="s">
        <v>22</v>
      </c>
      <c r="H20" s="90" t="s">
        <v>139</v>
      </c>
      <c r="I20" s="91"/>
      <c r="J20" s="90" t="s">
        <v>24</v>
      </c>
      <c r="K20" s="91"/>
      <c r="L20" s="85">
        <v>2518.5</v>
      </c>
      <c r="M20" s="85"/>
    </row>
    <row r="21" spans="1:16" ht="15.75">
      <c r="A21" s="87"/>
      <c r="B21" s="88"/>
      <c r="C21" s="88"/>
      <c r="D21" s="88"/>
      <c r="E21" s="88"/>
      <c r="F21" s="89"/>
      <c r="G21" s="25" t="s">
        <v>22</v>
      </c>
      <c r="H21" s="90" t="s">
        <v>137</v>
      </c>
      <c r="I21" s="91"/>
      <c r="J21" s="90" t="s">
        <v>24</v>
      </c>
      <c r="K21" s="91"/>
      <c r="L21" s="85">
        <v>18605.8</v>
      </c>
      <c r="M21" s="85"/>
    </row>
    <row r="22" spans="1:16" ht="15.75">
      <c r="A22" s="87"/>
      <c r="B22" s="88"/>
      <c r="C22" s="88"/>
      <c r="D22" s="88"/>
      <c r="E22" s="88"/>
      <c r="F22" s="89"/>
      <c r="G22" s="25" t="s">
        <v>22</v>
      </c>
      <c r="H22" s="90" t="s">
        <v>138</v>
      </c>
      <c r="I22" s="91"/>
      <c r="J22" s="90" t="s">
        <v>24</v>
      </c>
      <c r="K22" s="91"/>
      <c r="L22" s="85">
        <v>283640.8</v>
      </c>
      <c r="M22" s="85"/>
    </row>
    <row r="23" spans="1:16" ht="15.75">
      <c r="A23" s="87"/>
      <c r="B23" s="88"/>
      <c r="C23" s="88"/>
      <c r="D23" s="88"/>
      <c r="E23" s="88"/>
      <c r="F23" s="89"/>
      <c r="G23" s="25" t="s">
        <v>22</v>
      </c>
      <c r="H23" s="90" t="s">
        <v>133</v>
      </c>
      <c r="I23" s="91"/>
      <c r="J23" s="90" t="s">
        <v>134</v>
      </c>
      <c r="K23" s="91"/>
      <c r="L23" s="85">
        <v>300</v>
      </c>
      <c r="M23" s="85"/>
    </row>
    <row r="24" spans="1:16" ht="15.75">
      <c r="A24" s="87"/>
      <c r="B24" s="88"/>
      <c r="C24" s="88"/>
      <c r="D24" s="88"/>
      <c r="E24" s="88"/>
      <c r="F24" s="89"/>
      <c r="G24" s="25" t="s">
        <v>22</v>
      </c>
      <c r="H24" s="90" t="s">
        <v>133</v>
      </c>
      <c r="I24" s="91"/>
      <c r="J24" s="90" t="s">
        <v>135</v>
      </c>
      <c r="K24" s="91"/>
      <c r="L24" s="85">
        <v>120</v>
      </c>
      <c r="M24" s="85"/>
    </row>
    <row r="25" spans="1:16" ht="15.75">
      <c r="A25" s="14"/>
      <c r="B25" s="15"/>
      <c r="C25" s="15"/>
      <c r="D25" s="15"/>
      <c r="E25" s="15"/>
      <c r="F25" s="16"/>
      <c r="G25" s="25" t="s">
        <v>22</v>
      </c>
      <c r="H25" s="90" t="s">
        <v>133</v>
      </c>
      <c r="I25" s="91"/>
      <c r="J25" s="90" t="s">
        <v>24</v>
      </c>
      <c r="K25" s="91"/>
      <c r="L25" s="85">
        <v>76368.2</v>
      </c>
      <c r="M25" s="85"/>
    </row>
    <row r="26" spans="1:16" ht="15.75">
      <c r="A26" s="87"/>
      <c r="B26" s="88"/>
      <c r="C26" s="88"/>
      <c r="D26" s="88"/>
      <c r="E26" s="88"/>
      <c r="F26" s="89"/>
      <c r="G26" s="25" t="s">
        <v>22</v>
      </c>
      <c r="H26" s="90" t="s">
        <v>131</v>
      </c>
      <c r="I26" s="91"/>
      <c r="J26" s="90" t="s">
        <v>132</v>
      </c>
      <c r="K26" s="91"/>
      <c r="L26" s="85">
        <v>831536.2</v>
      </c>
      <c r="M26" s="85"/>
    </row>
    <row r="27" spans="1:16" ht="15.75">
      <c r="A27" s="87"/>
      <c r="B27" s="88"/>
      <c r="C27" s="88"/>
      <c r="D27" s="88"/>
      <c r="E27" s="88"/>
      <c r="F27" s="89"/>
      <c r="G27" s="25" t="s">
        <v>22</v>
      </c>
      <c r="H27" s="90" t="s">
        <v>140</v>
      </c>
      <c r="I27" s="91"/>
      <c r="J27" s="90" t="s">
        <v>132</v>
      </c>
      <c r="K27" s="91"/>
      <c r="L27" s="85">
        <v>29636.9</v>
      </c>
      <c r="M27" s="85"/>
    </row>
    <row r="28" spans="1:16" ht="15.75">
      <c r="A28" s="92" t="s">
        <v>21</v>
      </c>
      <c r="B28" s="93"/>
      <c r="C28" s="93"/>
      <c r="D28" s="93"/>
      <c r="E28" s="93"/>
      <c r="F28" s="94"/>
      <c r="G28" s="26" t="s">
        <v>23</v>
      </c>
      <c r="H28" s="95" t="s">
        <v>23</v>
      </c>
      <c r="I28" s="96"/>
      <c r="J28" s="95" t="s">
        <v>23</v>
      </c>
      <c r="K28" s="96"/>
      <c r="L28" s="118">
        <f>SUM(L19:L27)</f>
        <v>1300638.9999999998</v>
      </c>
      <c r="M28" s="118"/>
    </row>
    <row r="29" spans="1:16" ht="15.75" customHeight="1">
      <c r="A29" s="87" t="s">
        <v>165</v>
      </c>
      <c r="B29" s="88"/>
      <c r="C29" s="88"/>
      <c r="D29" s="88"/>
      <c r="E29" s="88"/>
      <c r="F29" s="89"/>
      <c r="G29" s="25" t="s">
        <v>22</v>
      </c>
      <c r="H29" s="90" t="s">
        <v>136</v>
      </c>
      <c r="I29" s="91"/>
      <c r="J29" s="90" t="s">
        <v>24</v>
      </c>
      <c r="K29" s="91"/>
      <c r="L29" s="85">
        <v>56519.199999999997</v>
      </c>
      <c r="M29" s="85"/>
      <c r="N29" s="86"/>
      <c r="O29" s="86"/>
      <c r="P29" s="27"/>
    </row>
    <row r="30" spans="1:16" ht="15.75">
      <c r="A30" s="87"/>
      <c r="B30" s="88"/>
      <c r="C30" s="88"/>
      <c r="D30" s="88"/>
      <c r="E30" s="88"/>
      <c r="F30" s="89"/>
      <c r="G30" s="25" t="s">
        <v>22</v>
      </c>
      <c r="H30" s="90" t="s">
        <v>139</v>
      </c>
      <c r="I30" s="91"/>
      <c r="J30" s="90" t="s">
        <v>24</v>
      </c>
      <c r="K30" s="91"/>
      <c r="L30" s="85">
        <v>2518.5</v>
      </c>
      <c r="M30" s="85"/>
      <c r="N30" s="86"/>
      <c r="O30" s="86"/>
      <c r="P30" s="27"/>
    </row>
    <row r="31" spans="1:16" ht="15.75">
      <c r="A31" s="87"/>
      <c r="B31" s="88"/>
      <c r="C31" s="88"/>
      <c r="D31" s="88"/>
      <c r="E31" s="88"/>
      <c r="F31" s="89"/>
      <c r="G31" s="25" t="s">
        <v>22</v>
      </c>
      <c r="H31" s="90" t="s">
        <v>137</v>
      </c>
      <c r="I31" s="91"/>
      <c r="J31" s="90" t="s">
        <v>24</v>
      </c>
      <c r="K31" s="91"/>
      <c r="L31" s="85">
        <v>18520</v>
      </c>
      <c r="M31" s="85"/>
      <c r="N31" s="86"/>
      <c r="O31" s="86"/>
      <c r="P31" s="27"/>
    </row>
    <row r="32" spans="1:16" ht="15.75">
      <c r="A32" s="87"/>
      <c r="B32" s="88"/>
      <c r="C32" s="88"/>
      <c r="D32" s="88"/>
      <c r="E32" s="88"/>
      <c r="F32" s="89"/>
      <c r="G32" s="25" t="s">
        <v>22</v>
      </c>
      <c r="H32" s="90" t="s">
        <v>138</v>
      </c>
      <c r="I32" s="91"/>
      <c r="J32" s="90" t="s">
        <v>24</v>
      </c>
      <c r="K32" s="91"/>
      <c r="L32" s="85">
        <v>281864.3</v>
      </c>
      <c r="M32" s="85"/>
      <c r="N32" s="86"/>
      <c r="O32" s="86"/>
      <c r="P32" s="27"/>
    </row>
    <row r="33" spans="1:16" ht="15.75">
      <c r="A33" s="87"/>
      <c r="B33" s="88"/>
      <c r="C33" s="88"/>
      <c r="D33" s="88"/>
      <c r="E33" s="88"/>
      <c r="F33" s="89"/>
      <c r="G33" s="25" t="s">
        <v>22</v>
      </c>
      <c r="H33" s="90" t="s">
        <v>133</v>
      </c>
      <c r="I33" s="91"/>
      <c r="J33" s="90" t="s">
        <v>134</v>
      </c>
      <c r="K33" s="91"/>
      <c r="L33" s="85">
        <v>300</v>
      </c>
      <c r="M33" s="85"/>
      <c r="N33" s="86"/>
      <c r="O33" s="86"/>
      <c r="P33" s="27"/>
    </row>
    <row r="34" spans="1:16" ht="15.75">
      <c r="A34" s="87"/>
      <c r="B34" s="88"/>
      <c r="C34" s="88"/>
      <c r="D34" s="88"/>
      <c r="E34" s="88"/>
      <c r="F34" s="89"/>
      <c r="G34" s="25" t="s">
        <v>22</v>
      </c>
      <c r="H34" s="90" t="s">
        <v>133</v>
      </c>
      <c r="I34" s="91"/>
      <c r="J34" s="90" t="s">
        <v>135</v>
      </c>
      <c r="K34" s="91"/>
      <c r="L34" s="85">
        <v>120</v>
      </c>
      <c r="M34" s="85"/>
      <c r="N34" s="86"/>
      <c r="O34" s="86"/>
      <c r="P34" s="27"/>
    </row>
    <row r="35" spans="1:16" ht="15.75">
      <c r="A35" s="87"/>
      <c r="B35" s="88"/>
      <c r="C35" s="88"/>
      <c r="D35" s="88"/>
      <c r="E35" s="88"/>
      <c r="F35" s="89"/>
      <c r="G35" s="25" t="s">
        <v>22</v>
      </c>
      <c r="H35" s="90" t="s">
        <v>133</v>
      </c>
      <c r="I35" s="91"/>
      <c r="J35" s="90" t="s">
        <v>24</v>
      </c>
      <c r="K35" s="91"/>
      <c r="L35" s="85">
        <v>31294.6</v>
      </c>
      <c r="M35" s="85"/>
      <c r="N35" s="86"/>
      <c r="O35" s="86"/>
      <c r="P35" s="27"/>
    </row>
    <row r="36" spans="1:16" ht="15.75">
      <c r="A36" s="87"/>
      <c r="B36" s="88"/>
      <c r="C36" s="88"/>
      <c r="D36" s="88"/>
      <c r="E36" s="88"/>
      <c r="F36" s="89"/>
      <c r="G36" s="25" t="s">
        <v>22</v>
      </c>
      <c r="H36" s="90" t="s">
        <v>131</v>
      </c>
      <c r="I36" s="91"/>
      <c r="J36" s="90" t="s">
        <v>132</v>
      </c>
      <c r="K36" s="91"/>
      <c r="L36" s="85">
        <v>831536.2</v>
      </c>
      <c r="M36" s="85"/>
      <c r="N36" s="86"/>
      <c r="O36" s="86"/>
      <c r="P36" s="27"/>
    </row>
    <row r="37" spans="1:16" ht="15.75">
      <c r="A37" s="87"/>
      <c r="B37" s="88"/>
      <c r="C37" s="88"/>
      <c r="D37" s="88"/>
      <c r="E37" s="88"/>
      <c r="F37" s="89"/>
      <c r="G37" s="25" t="s">
        <v>22</v>
      </c>
      <c r="H37" s="90" t="s">
        <v>140</v>
      </c>
      <c r="I37" s="91"/>
      <c r="J37" s="90" t="s">
        <v>132</v>
      </c>
      <c r="K37" s="91"/>
      <c r="L37" s="85">
        <v>29636.9</v>
      </c>
      <c r="M37" s="85"/>
      <c r="N37" s="86"/>
      <c r="O37" s="86"/>
      <c r="P37" s="27"/>
    </row>
    <row r="38" spans="1:16" ht="15.75">
      <c r="A38" s="92" t="s">
        <v>21</v>
      </c>
      <c r="B38" s="93"/>
      <c r="C38" s="93"/>
      <c r="D38" s="93"/>
      <c r="E38" s="93"/>
      <c r="F38" s="94"/>
      <c r="G38" s="26" t="s">
        <v>23</v>
      </c>
      <c r="H38" s="95" t="s">
        <v>23</v>
      </c>
      <c r="I38" s="96"/>
      <c r="J38" s="95" t="s">
        <v>23</v>
      </c>
      <c r="K38" s="96"/>
      <c r="L38" s="118">
        <f>SUM(L29:L37)</f>
        <v>1252309.6999999997</v>
      </c>
      <c r="M38" s="118"/>
    </row>
    <row r="39" spans="1:16" ht="15.75" customHeight="1">
      <c r="A39" s="87" t="s">
        <v>201</v>
      </c>
      <c r="B39" s="88"/>
      <c r="C39" s="88"/>
      <c r="D39" s="88"/>
      <c r="E39" s="88"/>
      <c r="F39" s="89"/>
      <c r="G39" s="25" t="s">
        <v>22</v>
      </c>
      <c r="H39" s="90" t="s">
        <v>136</v>
      </c>
      <c r="I39" s="91"/>
      <c r="J39" s="90" t="s">
        <v>24</v>
      </c>
      <c r="K39" s="91"/>
      <c r="L39" s="85">
        <v>56519.199999999997</v>
      </c>
      <c r="M39" s="85"/>
      <c r="N39" s="86"/>
      <c r="O39" s="86"/>
      <c r="P39" s="27"/>
    </row>
    <row r="40" spans="1:16" ht="15.75" customHeight="1">
      <c r="A40" s="87"/>
      <c r="B40" s="88"/>
      <c r="C40" s="88"/>
      <c r="D40" s="88"/>
      <c r="E40" s="88"/>
      <c r="F40" s="89"/>
      <c r="G40" s="25" t="s">
        <v>22</v>
      </c>
      <c r="H40" s="90" t="s">
        <v>139</v>
      </c>
      <c r="I40" s="91"/>
      <c r="J40" s="90" t="s">
        <v>24</v>
      </c>
      <c r="K40" s="91"/>
      <c r="L40" s="85">
        <v>2518.5</v>
      </c>
      <c r="M40" s="85"/>
      <c r="N40" s="86"/>
      <c r="O40" s="86"/>
      <c r="P40" s="27"/>
    </row>
    <row r="41" spans="1:16" ht="15.75" customHeight="1">
      <c r="A41" s="87"/>
      <c r="B41" s="88"/>
      <c r="C41" s="88"/>
      <c r="D41" s="88"/>
      <c r="E41" s="88"/>
      <c r="F41" s="89"/>
      <c r="G41" s="25" t="s">
        <v>22</v>
      </c>
      <c r="H41" s="90" t="s">
        <v>137</v>
      </c>
      <c r="I41" s="91"/>
      <c r="J41" s="90" t="s">
        <v>24</v>
      </c>
      <c r="K41" s="91"/>
      <c r="L41" s="85">
        <v>18520</v>
      </c>
      <c r="M41" s="85"/>
      <c r="N41" s="86"/>
      <c r="O41" s="86"/>
      <c r="P41" s="27"/>
    </row>
    <row r="42" spans="1:16" ht="15.75" customHeight="1">
      <c r="A42" s="87"/>
      <c r="B42" s="88"/>
      <c r="C42" s="88"/>
      <c r="D42" s="88"/>
      <c r="E42" s="88"/>
      <c r="F42" s="89"/>
      <c r="G42" s="25" t="s">
        <v>22</v>
      </c>
      <c r="H42" s="90" t="s">
        <v>138</v>
      </c>
      <c r="I42" s="91"/>
      <c r="J42" s="90" t="s">
        <v>24</v>
      </c>
      <c r="K42" s="91"/>
      <c r="L42" s="85">
        <v>281864.3</v>
      </c>
      <c r="M42" s="85"/>
      <c r="N42" s="86"/>
      <c r="O42" s="86"/>
      <c r="P42" s="27"/>
    </row>
    <row r="43" spans="1:16" ht="15.75" customHeight="1">
      <c r="A43" s="87"/>
      <c r="B43" s="88"/>
      <c r="C43" s="88"/>
      <c r="D43" s="88"/>
      <c r="E43" s="88"/>
      <c r="F43" s="89"/>
      <c r="G43" s="25" t="s">
        <v>22</v>
      </c>
      <c r="H43" s="90" t="s">
        <v>133</v>
      </c>
      <c r="I43" s="91"/>
      <c r="J43" s="90" t="s">
        <v>134</v>
      </c>
      <c r="K43" s="91"/>
      <c r="L43" s="85">
        <v>300</v>
      </c>
      <c r="M43" s="85"/>
      <c r="N43" s="86"/>
      <c r="O43" s="86"/>
      <c r="P43" s="27"/>
    </row>
    <row r="44" spans="1:16" ht="15.75" customHeight="1">
      <c r="A44" s="87"/>
      <c r="B44" s="88"/>
      <c r="C44" s="88"/>
      <c r="D44" s="88"/>
      <c r="E44" s="88"/>
      <c r="F44" s="89"/>
      <c r="G44" s="25" t="s">
        <v>22</v>
      </c>
      <c r="H44" s="90" t="s">
        <v>133</v>
      </c>
      <c r="I44" s="91"/>
      <c r="J44" s="90" t="s">
        <v>135</v>
      </c>
      <c r="K44" s="91"/>
      <c r="L44" s="85">
        <v>120</v>
      </c>
      <c r="M44" s="85"/>
      <c r="N44" s="86"/>
      <c r="O44" s="86"/>
      <c r="P44" s="27"/>
    </row>
    <row r="45" spans="1:16" ht="15.75" customHeight="1">
      <c r="A45" s="87"/>
      <c r="B45" s="88"/>
      <c r="C45" s="88"/>
      <c r="D45" s="88"/>
      <c r="E45" s="88"/>
      <c r="F45" s="89"/>
      <c r="G45" s="25" t="s">
        <v>22</v>
      </c>
      <c r="H45" s="90" t="s">
        <v>133</v>
      </c>
      <c r="I45" s="91"/>
      <c r="J45" s="90" t="s">
        <v>24</v>
      </c>
      <c r="K45" s="91"/>
      <c r="L45" s="85">
        <v>31294.6</v>
      </c>
      <c r="M45" s="85"/>
      <c r="N45" s="86"/>
      <c r="O45" s="86"/>
      <c r="P45" s="27"/>
    </row>
    <row r="46" spans="1:16" ht="15.75" customHeight="1">
      <c r="A46" s="87"/>
      <c r="B46" s="88"/>
      <c r="C46" s="88"/>
      <c r="D46" s="88"/>
      <c r="E46" s="88"/>
      <c r="F46" s="89"/>
      <c r="G46" s="25" t="s">
        <v>22</v>
      </c>
      <c r="H46" s="90" t="s">
        <v>131</v>
      </c>
      <c r="I46" s="91"/>
      <c r="J46" s="90" t="s">
        <v>132</v>
      </c>
      <c r="K46" s="91"/>
      <c r="L46" s="85">
        <v>831536.2</v>
      </c>
      <c r="M46" s="85"/>
      <c r="N46" s="86"/>
      <c r="O46" s="86"/>
      <c r="P46" s="27"/>
    </row>
    <row r="47" spans="1:16" ht="15.75" customHeight="1">
      <c r="A47" s="87"/>
      <c r="B47" s="88"/>
      <c r="C47" s="88"/>
      <c r="D47" s="88"/>
      <c r="E47" s="88"/>
      <c r="F47" s="89"/>
      <c r="G47" s="25" t="s">
        <v>22</v>
      </c>
      <c r="H47" s="90" t="s">
        <v>140</v>
      </c>
      <c r="I47" s="91"/>
      <c r="J47" s="90" t="s">
        <v>132</v>
      </c>
      <c r="K47" s="91"/>
      <c r="L47" s="85">
        <v>29636.9</v>
      </c>
      <c r="M47" s="85"/>
    </row>
    <row r="48" spans="1:16" ht="15.75" customHeight="1">
      <c r="A48" s="92" t="s">
        <v>21</v>
      </c>
      <c r="B48" s="93"/>
      <c r="C48" s="93"/>
      <c r="D48" s="93"/>
      <c r="E48" s="93"/>
      <c r="F48" s="94"/>
      <c r="G48" s="26" t="s">
        <v>23</v>
      </c>
      <c r="H48" s="95" t="s">
        <v>23</v>
      </c>
      <c r="I48" s="96"/>
      <c r="J48" s="95" t="s">
        <v>23</v>
      </c>
      <c r="K48" s="96"/>
      <c r="L48" s="118">
        <f>SUM(L39:L47)</f>
        <v>1252309.6999999997</v>
      </c>
      <c r="M48" s="118"/>
    </row>
    <row r="49" spans="1:14" ht="15.75">
      <c r="A49" s="64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</row>
    <row r="50" spans="1:14" ht="33" customHeight="1">
      <c r="A50" s="67" t="s">
        <v>25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</row>
    <row r="51" spans="1:14" ht="12.75" customHeight="1">
      <c r="A51" s="70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2"/>
    </row>
    <row r="52" spans="1:14" ht="363.75" customHeight="1">
      <c r="A52" s="76" t="s">
        <v>204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8"/>
      <c r="N52" s="28"/>
    </row>
    <row r="53" spans="1:14" ht="257.25" customHeight="1">
      <c r="A53" s="73" t="s">
        <v>232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5"/>
    </row>
    <row r="54" spans="1:14" ht="36" customHeight="1">
      <c r="A54" s="73" t="s">
        <v>129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5"/>
    </row>
    <row r="55" spans="1:14" ht="196.5" customHeight="1">
      <c r="A55" s="70" t="s">
        <v>205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2"/>
    </row>
    <row r="56" spans="1:14" ht="112.5" customHeight="1">
      <c r="A56" s="79" t="s">
        <v>130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1"/>
    </row>
    <row r="57" spans="1:14" ht="139.5" customHeight="1">
      <c r="A57" s="79" t="s">
        <v>208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1"/>
    </row>
    <row r="58" spans="1:14" ht="180.75" customHeight="1">
      <c r="A58" s="82" t="s">
        <v>206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4"/>
    </row>
    <row r="59" spans="1:14" ht="39" customHeight="1">
      <c r="A59" s="99" t="s">
        <v>26</v>
      </c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20"/>
    </row>
    <row r="60" spans="1:14" ht="85.5" customHeight="1">
      <c r="A60" s="61" t="s">
        <v>27</v>
      </c>
      <c r="B60" s="117"/>
      <c r="C60" s="62"/>
      <c r="D60" s="61" t="s">
        <v>12</v>
      </c>
      <c r="E60" s="62"/>
      <c r="F60" s="61" t="s">
        <v>28</v>
      </c>
      <c r="G60" s="62"/>
      <c r="H60" s="61" t="s">
        <v>29</v>
      </c>
      <c r="I60" s="117"/>
      <c r="J60" s="62"/>
      <c r="K60" s="61" t="s">
        <v>30</v>
      </c>
      <c r="L60" s="117"/>
      <c r="M60" s="62"/>
    </row>
    <row r="61" spans="1:14" ht="164.25" customHeight="1">
      <c r="A61" s="56" t="s">
        <v>196</v>
      </c>
      <c r="B61" s="57"/>
      <c r="C61" s="58"/>
      <c r="D61" s="59" t="s">
        <v>155</v>
      </c>
      <c r="E61" s="60"/>
      <c r="F61" s="61" t="s">
        <v>31</v>
      </c>
      <c r="G61" s="62"/>
      <c r="H61" s="59" t="s">
        <v>32</v>
      </c>
      <c r="I61" s="63"/>
      <c r="J61" s="60"/>
      <c r="K61" s="61" t="s">
        <v>207</v>
      </c>
      <c r="L61" s="117"/>
      <c r="M61" s="62"/>
    </row>
    <row r="62" spans="1:14" ht="144" customHeight="1">
      <c r="A62" s="56" t="s">
        <v>151</v>
      </c>
      <c r="B62" s="57"/>
      <c r="C62" s="58"/>
      <c r="D62" s="59" t="s">
        <v>155</v>
      </c>
      <c r="E62" s="60"/>
      <c r="F62" s="61" t="s">
        <v>31</v>
      </c>
      <c r="G62" s="62"/>
      <c r="H62" s="59" t="s">
        <v>35</v>
      </c>
      <c r="I62" s="63"/>
      <c r="J62" s="60"/>
      <c r="K62" s="61" t="s">
        <v>207</v>
      </c>
      <c r="L62" s="117"/>
      <c r="M62" s="62"/>
    </row>
    <row r="63" spans="1:14" ht="98.25" customHeight="1">
      <c r="A63" s="56" t="s">
        <v>157</v>
      </c>
      <c r="B63" s="57"/>
      <c r="C63" s="58"/>
      <c r="D63" s="59" t="s">
        <v>161</v>
      </c>
      <c r="E63" s="60"/>
      <c r="F63" s="61" t="s">
        <v>147</v>
      </c>
      <c r="G63" s="62"/>
      <c r="H63" s="59" t="s">
        <v>109</v>
      </c>
      <c r="I63" s="63"/>
      <c r="J63" s="60"/>
      <c r="K63" s="59" t="s">
        <v>33</v>
      </c>
      <c r="L63" s="63"/>
      <c r="M63" s="60"/>
    </row>
    <row r="64" spans="1:14" ht="87.75" customHeight="1">
      <c r="A64" s="56" t="s">
        <v>212</v>
      </c>
      <c r="B64" s="57"/>
      <c r="C64" s="58"/>
      <c r="D64" s="59" t="s">
        <v>161</v>
      </c>
      <c r="E64" s="60"/>
      <c r="F64" s="61" t="s">
        <v>147</v>
      </c>
      <c r="G64" s="62"/>
      <c r="H64" s="59" t="s">
        <v>213</v>
      </c>
      <c r="I64" s="63"/>
      <c r="J64" s="60"/>
      <c r="K64" s="59" t="s">
        <v>33</v>
      </c>
      <c r="L64" s="63"/>
      <c r="M64" s="60"/>
    </row>
    <row r="65" spans="1:13" ht="120" customHeight="1">
      <c r="A65" s="56" t="s">
        <v>111</v>
      </c>
      <c r="B65" s="57"/>
      <c r="C65" s="58"/>
      <c r="D65" s="59" t="s">
        <v>161</v>
      </c>
      <c r="E65" s="60"/>
      <c r="F65" s="61" t="s">
        <v>31</v>
      </c>
      <c r="G65" s="62"/>
      <c r="H65" s="59" t="s">
        <v>110</v>
      </c>
      <c r="I65" s="63"/>
      <c r="J65" s="60"/>
      <c r="K65" s="59" t="s">
        <v>33</v>
      </c>
      <c r="L65" s="63"/>
      <c r="M65" s="60"/>
    </row>
    <row r="66" spans="1:13" ht="135.75" customHeight="1">
      <c r="A66" s="56" t="s">
        <v>152</v>
      </c>
      <c r="B66" s="57"/>
      <c r="C66" s="58"/>
      <c r="D66" s="59" t="s">
        <v>108</v>
      </c>
      <c r="E66" s="60"/>
      <c r="F66" s="61" t="s">
        <v>147</v>
      </c>
      <c r="G66" s="62"/>
      <c r="H66" s="59" t="s">
        <v>112</v>
      </c>
      <c r="I66" s="63"/>
      <c r="J66" s="60"/>
      <c r="K66" s="59" t="s">
        <v>33</v>
      </c>
      <c r="L66" s="63"/>
      <c r="M66" s="60"/>
    </row>
    <row r="67" spans="1:13" ht="181.5" customHeight="1">
      <c r="A67" s="56" t="s">
        <v>225</v>
      </c>
      <c r="B67" s="57"/>
      <c r="C67" s="58"/>
      <c r="D67" s="59" t="s">
        <v>156</v>
      </c>
      <c r="E67" s="60"/>
      <c r="F67" s="61" t="s">
        <v>147</v>
      </c>
      <c r="G67" s="62"/>
      <c r="H67" s="59" t="s">
        <v>226</v>
      </c>
      <c r="I67" s="63"/>
      <c r="J67" s="60"/>
      <c r="K67" s="59" t="s">
        <v>33</v>
      </c>
      <c r="L67" s="63"/>
      <c r="M67" s="60"/>
    </row>
    <row r="68" spans="1:13" ht="120.75" customHeight="1">
      <c r="A68" s="56" t="s">
        <v>216</v>
      </c>
      <c r="B68" s="57"/>
      <c r="C68" s="58"/>
      <c r="D68" s="59" t="s">
        <v>156</v>
      </c>
      <c r="E68" s="60"/>
      <c r="F68" s="61" t="s">
        <v>147</v>
      </c>
      <c r="G68" s="62"/>
      <c r="H68" s="59" t="s">
        <v>217</v>
      </c>
      <c r="I68" s="63"/>
      <c r="J68" s="60"/>
      <c r="K68" s="59" t="s">
        <v>33</v>
      </c>
      <c r="L68" s="63"/>
      <c r="M68" s="60"/>
    </row>
    <row r="69" spans="1:13" ht="15.75">
      <c r="A69" s="59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0"/>
    </row>
    <row r="70" spans="1:13" ht="15.75">
      <c r="A70" s="99" t="s">
        <v>34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1"/>
    </row>
    <row r="71" spans="1:13" ht="49.5" customHeight="1">
      <c r="A71" s="56" t="s">
        <v>36</v>
      </c>
      <c r="B71" s="57"/>
      <c r="C71" s="57"/>
      <c r="D71" s="57"/>
      <c r="E71" s="57"/>
      <c r="F71" s="57"/>
      <c r="G71" s="56" t="s">
        <v>42</v>
      </c>
      <c r="H71" s="57"/>
      <c r="I71" s="57"/>
      <c r="J71" s="57"/>
      <c r="K71" s="57"/>
      <c r="L71" s="57"/>
      <c r="M71" s="58"/>
    </row>
    <row r="72" spans="1:13" ht="285.75" customHeight="1">
      <c r="A72" s="105" t="s">
        <v>37</v>
      </c>
      <c r="B72" s="106"/>
      <c r="C72" s="106"/>
      <c r="D72" s="106"/>
      <c r="E72" s="106"/>
      <c r="F72" s="107"/>
      <c r="G72" s="56" t="s">
        <v>89</v>
      </c>
      <c r="H72" s="57"/>
      <c r="I72" s="57"/>
      <c r="J72" s="57"/>
      <c r="K72" s="57"/>
      <c r="L72" s="57"/>
      <c r="M72" s="58"/>
    </row>
    <row r="73" spans="1:13" ht="130.5" customHeight="1">
      <c r="A73" s="108"/>
      <c r="B73" s="109"/>
      <c r="C73" s="109"/>
      <c r="D73" s="109"/>
      <c r="E73" s="109"/>
      <c r="F73" s="110"/>
      <c r="G73" s="102" t="s">
        <v>209</v>
      </c>
      <c r="H73" s="103"/>
      <c r="I73" s="103"/>
      <c r="J73" s="103"/>
      <c r="K73" s="103"/>
      <c r="L73" s="103"/>
      <c r="M73" s="104"/>
    </row>
    <row r="74" spans="1:13" ht="230.25" customHeight="1">
      <c r="A74" s="111"/>
      <c r="B74" s="112"/>
      <c r="C74" s="112"/>
      <c r="D74" s="112"/>
      <c r="E74" s="112"/>
      <c r="F74" s="113"/>
      <c r="G74" s="102" t="s">
        <v>210</v>
      </c>
      <c r="H74" s="103"/>
      <c r="I74" s="103"/>
      <c r="J74" s="103"/>
      <c r="K74" s="103"/>
      <c r="L74" s="103"/>
      <c r="M74" s="104"/>
    </row>
    <row r="75" spans="1:13" ht="53.25" customHeight="1">
      <c r="A75" s="56" t="s">
        <v>38</v>
      </c>
      <c r="B75" s="57"/>
      <c r="C75" s="57"/>
      <c r="D75" s="57"/>
      <c r="E75" s="57"/>
      <c r="F75" s="57"/>
      <c r="G75" s="56" t="s">
        <v>90</v>
      </c>
      <c r="H75" s="57"/>
      <c r="I75" s="57"/>
      <c r="J75" s="57"/>
      <c r="K75" s="57"/>
      <c r="L75" s="57"/>
      <c r="M75" s="58"/>
    </row>
    <row r="76" spans="1:13" ht="15.75">
      <c r="A76" s="59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0"/>
    </row>
    <row r="77" spans="1:13" ht="15.75">
      <c r="A77" s="67" t="s">
        <v>39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</row>
    <row r="78" spans="1:13" ht="34.5" customHeight="1">
      <c r="A78" s="114" t="s">
        <v>40</v>
      </c>
      <c r="B78" s="115"/>
      <c r="C78" s="115"/>
      <c r="D78" s="115"/>
      <c r="E78" s="115"/>
      <c r="F78" s="116"/>
      <c r="G78" s="61" t="s">
        <v>41</v>
      </c>
      <c r="H78" s="117"/>
      <c r="I78" s="117"/>
      <c r="J78" s="117"/>
      <c r="K78" s="117"/>
      <c r="L78" s="117"/>
      <c r="M78" s="62"/>
    </row>
    <row r="79" spans="1:13" ht="103.5" customHeight="1">
      <c r="A79" s="70" t="s">
        <v>128</v>
      </c>
      <c r="B79" s="71"/>
      <c r="C79" s="71"/>
      <c r="D79" s="71"/>
      <c r="E79" s="71"/>
      <c r="F79" s="72"/>
      <c r="G79" s="70" t="s">
        <v>123</v>
      </c>
      <c r="H79" s="71"/>
      <c r="I79" s="71"/>
      <c r="J79" s="71"/>
      <c r="K79" s="71"/>
      <c r="L79" s="71"/>
      <c r="M79" s="72"/>
    </row>
    <row r="80" spans="1:13" ht="84" customHeight="1">
      <c r="A80" s="70" t="s">
        <v>124</v>
      </c>
      <c r="B80" s="71"/>
      <c r="C80" s="71"/>
      <c r="D80" s="71"/>
      <c r="E80" s="71"/>
      <c r="F80" s="72"/>
      <c r="G80" s="70" t="s">
        <v>125</v>
      </c>
      <c r="H80" s="71"/>
      <c r="I80" s="71"/>
      <c r="J80" s="71"/>
      <c r="K80" s="71"/>
      <c r="L80" s="71"/>
      <c r="M80" s="72"/>
    </row>
    <row r="81" spans="1:13" ht="58.5" customHeight="1">
      <c r="A81" s="70" t="s">
        <v>126</v>
      </c>
      <c r="B81" s="71"/>
      <c r="C81" s="71"/>
      <c r="D81" s="71"/>
      <c r="E81" s="71"/>
      <c r="F81" s="72"/>
      <c r="G81" s="70" t="s">
        <v>127</v>
      </c>
      <c r="H81" s="71"/>
      <c r="I81" s="71"/>
      <c r="J81" s="71"/>
      <c r="K81" s="71"/>
      <c r="L81" s="71"/>
      <c r="M81" s="72"/>
    </row>
  </sheetData>
  <mergeCells count="243">
    <mergeCell ref="H48:I48"/>
    <mergeCell ref="A14:F14"/>
    <mergeCell ref="H14:I14"/>
    <mergeCell ref="J14:K14"/>
    <mergeCell ref="H19:I19"/>
    <mergeCell ref="L14:M14"/>
    <mergeCell ref="A15:F15"/>
    <mergeCell ref="H15:I15"/>
    <mergeCell ref="J15:K15"/>
    <mergeCell ref="L15:M15"/>
    <mergeCell ref="A19:F19"/>
    <mergeCell ref="A16:F16"/>
    <mergeCell ref="G16:M16"/>
    <mergeCell ref="G17:K17"/>
    <mergeCell ref="H18:I18"/>
    <mergeCell ref="J18:K18"/>
    <mergeCell ref="L17:M18"/>
    <mergeCell ref="A17:F18"/>
    <mergeCell ref="L19:M19"/>
    <mergeCell ref="L21:M21"/>
    <mergeCell ref="L20:M20"/>
    <mergeCell ref="L24:M24"/>
    <mergeCell ref="L22:M22"/>
    <mergeCell ref="H24:I24"/>
    <mergeCell ref="A3:M3"/>
    <mergeCell ref="A7:M7"/>
    <mergeCell ref="A9:F9"/>
    <mergeCell ref="G9:M9"/>
    <mergeCell ref="A13:F13"/>
    <mergeCell ref="G13:M13"/>
    <mergeCell ref="A10:F10"/>
    <mergeCell ref="G10:M10"/>
    <mergeCell ref="A11:F11"/>
    <mergeCell ref="G11:M11"/>
    <mergeCell ref="A12:F12"/>
    <mergeCell ref="G12:M12"/>
    <mergeCell ref="A5:M5"/>
    <mergeCell ref="A8:F8"/>
    <mergeCell ref="G8:M8"/>
    <mergeCell ref="J24:K24"/>
    <mergeCell ref="H25:I25"/>
    <mergeCell ref="J21:K21"/>
    <mergeCell ref="J26:K26"/>
    <mergeCell ref="H26:I26"/>
    <mergeCell ref="F62:G62"/>
    <mergeCell ref="A59:M59"/>
    <mergeCell ref="A60:C60"/>
    <mergeCell ref="D60:E60"/>
    <mergeCell ref="D61:E61"/>
    <mergeCell ref="J25:K25"/>
    <mergeCell ref="A56:M56"/>
    <mergeCell ref="H23:I23"/>
    <mergeCell ref="J23:K23"/>
    <mergeCell ref="L23:M23"/>
    <mergeCell ref="A24:F24"/>
    <mergeCell ref="A27:F27"/>
    <mergeCell ref="H27:I27"/>
    <mergeCell ref="J27:K27"/>
    <mergeCell ref="L27:M27"/>
    <mergeCell ref="L28:M28"/>
    <mergeCell ref="L29:M29"/>
    <mergeCell ref="L39:M39"/>
    <mergeCell ref="J22:K22"/>
    <mergeCell ref="A21:F21"/>
    <mergeCell ref="A22:F22"/>
    <mergeCell ref="J19:K19"/>
    <mergeCell ref="H20:I20"/>
    <mergeCell ref="H22:I22"/>
    <mergeCell ref="A23:F23"/>
    <mergeCell ref="J20:K20"/>
    <mergeCell ref="H21:I21"/>
    <mergeCell ref="A20:F20"/>
    <mergeCell ref="L37:M37"/>
    <mergeCell ref="L38:M38"/>
    <mergeCell ref="L30:M30"/>
    <mergeCell ref="L31:M31"/>
    <mergeCell ref="A32:F32"/>
    <mergeCell ref="H32:I32"/>
    <mergeCell ref="H33:I33"/>
    <mergeCell ref="J33:K33"/>
    <mergeCell ref="J34:K34"/>
    <mergeCell ref="L34:M34"/>
    <mergeCell ref="A35:F35"/>
    <mergeCell ref="H35:I35"/>
    <mergeCell ref="J37:K37"/>
    <mergeCell ref="A38:F38"/>
    <mergeCell ref="H38:I38"/>
    <mergeCell ref="H31:I31"/>
    <mergeCell ref="J31:K31"/>
    <mergeCell ref="H30:I30"/>
    <mergeCell ref="J30:K30"/>
    <mergeCell ref="H45:I45"/>
    <mergeCell ref="J45:K45"/>
    <mergeCell ref="L45:M45"/>
    <mergeCell ref="J48:K48"/>
    <mergeCell ref="L48:M48"/>
    <mergeCell ref="A64:C64"/>
    <mergeCell ref="D64:E64"/>
    <mergeCell ref="F64:G64"/>
    <mergeCell ref="H64:J64"/>
    <mergeCell ref="K64:M64"/>
    <mergeCell ref="K60:M60"/>
    <mergeCell ref="K61:M61"/>
    <mergeCell ref="A61:C61"/>
    <mergeCell ref="F61:G61"/>
    <mergeCell ref="H61:J61"/>
    <mergeCell ref="A54:M54"/>
    <mergeCell ref="H63:J63"/>
    <mergeCell ref="F60:G60"/>
    <mergeCell ref="H60:J60"/>
    <mergeCell ref="A62:C62"/>
    <mergeCell ref="K62:M62"/>
    <mergeCell ref="A63:C63"/>
    <mergeCell ref="D63:E63"/>
    <mergeCell ref="F63:G63"/>
    <mergeCell ref="J39:K39"/>
    <mergeCell ref="J38:K38"/>
    <mergeCell ref="A37:F37"/>
    <mergeCell ref="H37:I37"/>
    <mergeCell ref="A34:F34"/>
    <mergeCell ref="H34:I34"/>
    <mergeCell ref="J36:K36"/>
    <mergeCell ref="H36:I36"/>
    <mergeCell ref="A39:F39"/>
    <mergeCell ref="A81:F81"/>
    <mergeCell ref="G81:M81"/>
    <mergeCell ref="A76:M76"/>
    <mergeCell ref="A77:M77"/>
    <mergeCell ref="A75:F75"/>
    <mergeCell ref="A69:M69"/>
    <mergeCell ref="A70:M70"/>
    <mergeCell ref="A71:F71"/>
    <mergeCell ref="G75:M75"/>
    <mergeCell ref="G71:M71"/>
    <mergeCell ref="G72:M72"/>
    <mergeCell ref="G73:M73"/>
    <mergeCell ref="G74:M74"/>
    <mergeCell ref="A72:F74"/>
    <mergeCell ref="A80:F80"/>
    <mergeCell ref="G80:M80"/>
    <mergeCell ref="A78:F78"/>
    <mergeCell ref="G78:M78"/>
    <mergeCell ref="A79:F79"/>
    <mergeCell ref="G79:M79"/>
    <mergeCell ref="I1:M1"/>
    <mergeCell ref="A47:F47"/>
    <mergeCell ref="H47:I47"/>
    <mergeCell ref="J47:K47"/>
    <mergeCell ref="L47:M47"/>
    <mergeCell ref="A40:F40"/>
    <mergeCell ref="H40:I40"/>
    <mergeCell ref="J40:K40"/>
    <mergeCell ref="L40:M40"/>
    <mergeCell ref="A41:F41"/>
    <mergeCell ref="H41:I41"/>
    <mergeCell ref="J41:K41"/>
    <mergeCell ref="L41:M41"/>
    <mergeCell ref="A42:F42"/>
    <mergeCell ref="H42:I42"/>
    <mergeCell ref="J42:K42"/>
    <mergeCell ref="L42:M42"/>
    <mergeCell ref="A43:F43"/>
    <mergeCell ref="H28:I28"/>
    <mergeCell ref="H29:I29"/>
    <mergeCell ref="A28:F28"/>
    <mergeCell ref="A29:F29"/>
    <mergeCell ref="A31:F31"/>
    <mergeCell ref="H39:I39"/>
    <mergeCell ref="A26:F26"/>
    <mergeCell ref="J35:K35"/>
    <mergeCell ref="L35:M35"/>
    <mergeCell ref="A36:F36"/>
    <mergeCell ref="L33:M33"/>
    <mergeCell ref="N29:O29"/>
    <mergeCell ref="N30:O30"/>
    <mergeCell ref="N31:O31"/>
    <mergeCell ref="N32:O32"/>
    <mergeCell ref="N33:O33"/>
    <mergeCell ref="N34:O34"/>
    <mergeCell ref="N35:O35"/>
    <mergeCell ref="N36:O36"/>
    <mergeCell ref="A30:F30"/>
    <mergeCell ref="J32:K32"/>
    <mergeCell ref="A33:F33"/>
    <mergeCell ref="L36:M36"/>
    <mergeCell ref="L32:M32"/>
    <mergeCell ref="J28:K28"/>
    <mergeCell ref="J29:K29"/>
    <mergeCell ref="L25:M25"/>
    <mergeCell ref="L26:M26"/>
    <mergeCell ref="N37:O37"/>
    <mergeCell ref="A46:F46"/>
    <mergeCell ref="H46:I46"/>
    <mergeCell ref="J46:K46"/>
    <mergeCell ref="L46:M46"/>
    <mergeCell ref="A48:F48"/>
    <mergeCell ref="N39:O39"/>
    <mergeCell ref="N40:O40"/>
    <mergeCell ref="N41:O41"/>
    <mergeCell ref="N42:O42"/>
    <mergeCell ref="N43:O43"/>
    <mergeCell ref="N44:O44"/>
    <mergeCell ref="N45:O45"/>
    <mergeCell ref="N46:O46"/>
    <mergeCell ref="H43:I43"/>
    <mergeCell ref="J43:K43"/>
    <mergeCell ref="L43:M43"/>
    <mergeCell ref="A44:F44"/>
    <mergeCell ref="H44:I44"/>
    <mergeCell ref="J44:K44"/>
    <mergeCell ref="L44:M44"/>
    <mergeCell ref="A45:F45"/>
    <mergeCell ref="A68:C68"/>
    <mergeCell ref="D68:E68"/>
    <mergeCell ref="F68:G68"/>
    <mergeCell ref="H68:J68"/>
    <mergeCell ref="K68:M68"/>
    <mergeCell ref="A66:C66"/>
    <mergeCell ref="D66:E66"/>
    <mergeCell ref="F66:G66"/>
    <mergeCell ref="H66:J66"/>
    <mergeCell ref="A67:C67"/>
    <mergeCell ref="D67:E67"/>
    <mergeCell ref="F67:G67"/>
    <mergeCell ref="H67:J67"/>
    <mergeCell ref="K67:M67"/>
    <mergeCell ref="A65:C65"/>
    <mergeCell ref="D65:E65"/>
    <mergeCell ref="F65:G65"/>
    <mergeCell ref="H65:J65"/>
    <mergeCell ref="K66:M66"/>
    <mergeCell ref="K65:M65"/>
    <mergeCell ref="A49:M49"/>
    <mergeCell ref="A50:M50"/>
    <mergeCell ref="A51:M51"/>
    <mergeCell ref="A53:M53"/>
    <mergeCell ref="A52:M52"/>
    <mergeCell ref="D62:E62"/>
    <mergeCell ref="A57:M57"/>
    <mergeCell ref="A58:M58"/>
    <mergeCell ref="A55:M55"/>
    <mergeCell ref="H62:J62"/>
    <mergeCell ref="K63:M63"/>
  </mergeCells>
  <pageMargins left="0.47244094488188981" right="0.19685039370078741" top="0" bottom="0" header="0" footer="0"/>
  <pageSetup paperSize="9" scale="94" orientation="portrait" r:id="rId1"/>
  <rowBreaks count="5" manualBreakCount="5">
    <brk id="49" max="12" man="1"/>
    <brk id="53" max="12" man="1"/>
    <brk id="58" max="12" man="1"/>
    <brk id="68" max="12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Q18"/>
  <sheetViews>
    <sheetView view="pageBreakPreview" topLeftCell="A13" zoomScale="70" zoomScaleSheetLayoutView="70" workbookViewId="0">
      <selection activeCell="O11" sqref="K11:O11"/>
    </sheetView>
  </sheetViews>
  <sheetFormatPr defaultColWidth="9.140625" defaultRowHeight="15"/>
  <cols>
    <col min="1" max="1" width="6.42578125" style="22" customWidth="1"/>
    <col min="2" max="2" width="18.85546875" style="22" customWidth="1"/>
    <col min="3" max="3" width="19.85546875" style="22" customWidth="1"/>
    <col min="4" max="4" width="11.28515625" style="22" customWidth="1"/>
    <col min="5" max="5" width="10.28515625" style="22" customWidth="1"/>
    <col min="6" max="6" width="17" style="22" customWidth="1"/>
    <col min="7" max="7" width="12.42578125" style="22" customWidth="1"/>
    <col min="8" max="10" width="12" style="22" bestFit="1" customWidth="1"/>
    <col min="11" max="11" width="20.85546875" style="22" customWidth="1"/>
    <col min="12" max="12" width="10" style="22" customWidth="1"/>
    <col min="13" max="16384" width="9.140625" style="22"/>
  </cols>
  <sheetData>
    <row r="2" spans="1:17">
      <c r="A2" s="121" t="s">
        <v>43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4" spans="1:17" ht="87" customHeight="1">
      <c r="A4" s="155" t="s">
        <v>44</v>
      </c>
      <c r="B4" s="155" t="s">
        <v>45</v>
      </c>
      <c r="C4" s="155" t="s">
        <v>46</v>
      </c>
      <c r="D4" s="152" t="s">
        <v>47</v>
      </c>
      <c r="E4" s="153"/>
      <c r="F4" s="155" t="s">
        <v>48</v>
      </c>
      <c r="G4" s="155" t="s">
        <v>49</v>
      </c>
      <c r="H4" s="152" t="s">
        <v>50</v>
      </c>
      <c r="I4" s="154"/>
      <c r="J4" s="153"/>
      <c r="K4" s="152" t="s">
        <v>52</v>
      </c>
      <c r="L4" s="154"/>
      <c r="M4" s="154"/>
      <c r="N4" s="154"/>
      <c r="O4" s="153"/>
    </row>
    <row r="5" spans="1:17" ht="39.75" customHeight="1">
      <c r="A5" s="156"/>
      <c r="B5" s="156"/>
      <c r="C5" s="156"/>
      <c r="D5" s="29" t="s">
        <v>58</v>
      </c>
      <c r="E5" s="29" t="s">
        <v>57</v>
      </c>
      <c r="F5" s="156"/>
      <c r="G5" s="156"/>
      <c r="H5" s="30" t="s">
        <v>51</v>
      </c>
      <c r="I5" s="30" t="s">
        <v>164</v>
      </c>
      <c r="J5" s="30" t="s">
        <v>198</v>
      </c>
      <c r="K5" s="29" t="s">
        <v>53</v>
      </c>
      <c r="L5" s="29" t="s">
        <v>54</v>
      </c>
      <c r="M5" s="30" t="s">
        <v>51</v>
      </c>
      <c r="N5" s="30" t="s">
        <v>164</v>
      </c>
      <c r="O5" s="30" t="s">
        <v>198</v>
      </c>
    </row>
    <row r="6" spans="1:17" ht="113.25" customHeight="1">
      <c r="A6" s="140" t="s">
        <v>55</v>
      </c>
      <c r="B6" s="147" t="s">
        <v>154</v>
      </c>
      <c r="C6" s="147" t="s">
        <v>56</v>
      </c>
      <c r="D6" s="140" t="s">
        <v>199</v>
      </c>
      <c r="E6" s="140" t="s">
        <v>200</v>
      </c>
      <c r="F6" s="140" t="s">
        <v>92</v>
      </c>
      <c r="G6" s="140" t="s">
        <v>93</v>
      </c>
      <c r="H6" s="136">
        <v>359864.7</v>
      </c>
      <c r="I6" s="136">
        <f>56519.2+2518.5+18520+281864.3</f>
        <v>359422</v>
      </c>
      <c r="J6" s="136">
        <f>56519.2+2518.5+18520+281864.3</f>
        <v>359422</v>
      </c>
      <c r="K6" s="31" t="s">
        <v>195</v>
      </c>
      <c r="L6" s="30" t="s">
        <v>156</v>
      </c>
      <c r="M6" s="30">
        <v>6</v>
      </c>
      <c r="N6" s="30">
        <v>6</v>
      </c>
      <c r="O6" s="30">
        <v>6</v>
      </c>
    </row>
    <row r="7" spans="1:17" ht="119.25" customHeight="1">
      <c r="A7" s="143"/>
      <c r="B7" s="148"/>
      <c r="C7" s="148"/>
      <c r="D7" s="143"/>
      <c r="E7" s="143"/>
      <c r="F7" s="143"/>
      <c r="G7" s="143"/>
      <c r="H7" s="137"/>
      <c r="I7" s="137"/>
      <c r="J7" s="137"/>
      <c r="K7" s="31" t="s">
        <v>59</v>
      </c>
      <c r="L7" s="30" t="s">
        <v>156</v>
      </c>
      <c r="M7" s="30">
        <v>8</v>
      </c>
      <c r="N7" s="30">
        <v>8</v>
      </c>
      <c r="O7" s="30">
        <v>8</v>
      </c>
      <c r="Q7" s="22">
        <f>44249.6+2363.7+15689+227998.8</f>
        <v>290301.09999999998</v>
      </c>
    </row>
    <row r="8" spans="1:17" ht="60.75" customHeight="1">
      <c r="A8" s="140" t="s">
        <v>60</v>
      </c>
      <c r="B8" s="144" t="s">
        <v>166</v>
      </c>
      <c r="C8" s="144" t="s">
        <v>91</v>
      </c>
      <c r="D8" s="149" t="s">
        <v>199</v>
      </c>
      <c r="E8" s="149" t="s">
        <v>200</v>
      </c>
      <c r="F8" s="140" t="s">
        <v>163</v>
      </c>
      <c r="G8" s="30" t="s">
        <v>218</v>
      </c>
      <c r="H8" s="32">
        <v>76368.2</v>
      </c>
      <c r="I8" s="32">
        <v>31294.6</v>
      </c>
      <c r="J8" s="32">
        <v>31294.6</v>
      </c>
      <c r="K8" s="138" t="s">
        <v>101</v>
      </c>
      <c r="L8" s="135" t="s">
        <v>160</v>
      </c>
      <c r="M8" s="135">
        <v>50</v>
      </c>
      <c r="N8" s="135">
        <v>50</v>
      </c>
      <c r="O8" s="135">
        <v>50</v>
      </c>
    </row>
    <row r="9" spans="1:17" ht="55.5" customHeight="1">
      <c r="A9" s="142"/>
      <c r="B9" s="145"/>
      <c r="C9" s="145"/>
      <c r="D9" s="151"/>
      <c r="E9" s="151"/>
      <c r="F9" s="142"/>
      <c r="G9" s="30" t="s">
        <v>219</v>
      </c>
      <c r="H9" s="32">
        <v>300</v>
      </c>
      <c r="I9" s="32">
        <v>300</v>
      </c>
      <c r="J9" s="32">
        <v>300</v>
      </c>
      <c r="K9" s="139"/>
      <c r="L9" s="135"/>
      <c r="M9" s="135"/>
      <c r="N9" s="135"/>
      <c r="O9" s="135"/>
    </row>
    <row r="10" spans="1:17" ht="25.5" customHeight="1">
      <c r="A10" s="142"/>
      <c r="B10" s="145"/>
      <c r="C10" s="145"/>
      <c r="D10" s="151"/>
      <c r="E10" s="151"/>
      <c r="F10" s="142"/>
      <c r="G10" s="140" t="s">
        <v>142</v>
      </c>
      <c r="H10" s="140">
        <v>120</v>
      </c>
      <c r="I10" s="140">
        <v>120</v>
      </c>
      <c r="J10" s="140">
        <v>120</v>
      </c>
      <c r="K10" s="139"/>
      <c r="L10" s="135"/>
      <c r="M10" s="135"/>
      <c r="N10" s="135"/>
      <c r="O10" s="135"/>
    </row>
    <row r="11" spans="1:17" ht="67.5" customHeight="1">
      <c r="A11" s="33"/>
      <c r="B11" s="146"/>
      <c r="C11" s="146"/>
      <c r="D11" s="141"/>
      <c r="E11" s="141"/>
      <c r="F11" s="141"/>
      <c r="G11" s="141"/>
      <c r="H11" s="141"/>
      <c r="I11" s="141"/>
      <c r="J11" s="141"/>
      <c r="K11" s="31" t="s">
        <v>211</v>
      </c>
      <c r="L11" s="30" t="s">
        <v>156</v>
      </c>
      <c r="M11" s="55">
        <v>37415</v>
      </c>
      <c r="N11" s="55">
        <v>37415</v>
      </c>
      <c r="O11" s="55">
        <v>37415</v>
      </c>
    </row>
    <row r="12" spans="1:17" ht="210.75" customHeight="1">
      <c r="A12" s="34" t="s">
        <v>94</v>
      </c>
      <c r="B12" s="18" t="s">
        <v>95</v>
      </c>
      <c r="C12" s="18" t="s">
        <v>96</v>
      </c>
      <c r="D12" s="35" t="s">
        <v>199</v>
      </c>
      <c r="E12" s="35" t="s">
        <v>200</v>
      </c>
      <c r="F12" s="34" t="s">
        <v>97</v>
      </c>
      <c r="G12" s="34" t="s">
        <v>98</v>
      </c>
      <c r="H12" s="36">
        <v>831536.2</v>
      </c>
      <c r="I12" s="36">
        <v>831536.2</v>
      </c>
      <c r="J12" s="36">
        <v>831536.2</v>
      </c>
      <c r="K12" s="31" t="s">
        <v>99</v>
      </c>
      <c r="L12" s="30" t="s">
        <v>160</v>
      </c>
      <c r="M12" s="30">
        <v>20</v>
      </c>
      <c r="N12" s="30">
        <v>20</v>
      </c>
      <c r="O12" s="30">
        <v>20</v>
      </c>
    </row>
    <row r="13" spans="1:17" ht="74.25" customHeight="1">
      <c r="A13" s="140" t="s">
        <v>102</v>
      </c>
      <c r="B13" s="147" t="s">
        <v>103</v>
      </c>
      <c r="C13" s="147" t="s">
        <v>104</v>
      </c>
      <c r="D13" s="149" t="s">
        <v>199</v>
      </c>
      <c r="E13" s="149" t="s">
        <v>200</v>
      </c>
      <c r="F13" s="140" t="s">
        <v>97</v>
      </c>
      <c r="G13" s="140" t="s">
        <v>105</v>
      </c>
      <c r="H13" s="136">
        <v>29636.9</v>
      </c>
      <c r="I13" s="136">
        <v>29636.9</v>
      </c>
      <c r="J13" s="136">
        <v>29636.9</v>
      </c>
      <c r="K13" s="31" t="s">
        <v>107</v>
      </c>
      <c r="L13" s="30" t="s">
        <v>160</v>
      </c>
      <c r="M13" s="30">
        <v>20</v>
      </c>
      <c r="N13" s="30">
        <v>20</v>
      </c>
      <c r="O13" s="30">
        <v>20</v>
      </c>
    </row>
    <row r="14" spans="1:17" ht="121.5" customHeight="1">
      <c r="A14" s="143"/>
      <c r="B14" s="148"/>
      <c r="C14" s="148"/>
      <c r="D14" s="150"/>
      <c r="E14" s="150"/>
      <c r="F14" s="143"/>
      <c r="G14" s="143"/>
      <c r="H14" s="137"/>
      <c r="I14" s="137"/>
      <c r="J14" s="137"/>
      <c r="K14" s="31" t="s">
        <v>106</v>
      </c>
      <c r="L14" s="30" t="s">
        <v>108</v>
      </c>
      <c r="M14" s="30">
        <v>837</v>
      </c>
      <c r="N14" s="30">
        <v>837</v>
      </c>
      <c r="O14" s="30">
        <v>837</v>
      </c>
    </row>
    <row r="15" spans="1:17" ht="160.5" customHeight="1">
      <c r="A15" s="37" t="s">
        <v>203</v>
      </c>
      <c r="B15" s="19" t="s">
        <v>229</v>
      </c>
      <c r="C15" s="38" t="s">
        <v>228</v>
      </c>
      <c r="D15" s="39" t="s">
        <v>199</v>
      </c>
      <c r="E15" s="39" t="s">
        <v>200</v>
      </c>
      <c r="F15" s="40" t="s">
        <v>220</v>
      </c>
      <c r="G15" s="30" t="s">
        <v>221</v>
      </c>
      <c r="H15" s="41">
        <v>1592.1</v>
      </c>
      <c r="I15" s="41">
        <v>0</v>
      </c>
      <c r="J15" s="41">
        <v>0</v>
      </c>
      <c r="K15" s="31" t="s">
        <v>227</v>
      </c>
      <c r="L15" s="30" t="s">
        <v>156</v>
      </c>
      <c r="M15" s="30">
        <v>4</v>
      </c>
      <c r="N15" s="30">
        <v>0</v>
      </c>
      <c r="O15" s="30">
        <v>0</v>
      </c>
    </row>
    <row r="16" spans="1:17" ht="130.5" customHeight="1">
      <c r="A16" s="37" t="s">
        <v>223</v>
      </c>
      <c r="B16" s="19" t="s">
        <v>214</v>
      </c>
      <c r="C16" s="19" t="s">
        <v>230</v>
      </c>
      <c r="D16" s="39" t="s">
        <v>199</v>
      </c>
      <c r="E16" s="39" t="s">
        <v>200</v>
      </c>
      <c r="F16" s="40" t="s">
        <v>224</v>
      </c>
      <c r="G16" s="30" t="s">
        <v>222</v>
      </c>
      <c r="H16" s="41">
        <v>1220.9000000000001</v>
      </c>
      <c r="I16" s="41">
        <v>0</v>
      </c>
      <c r="J16" s="41">
        <v>0</v>
      </c>
      <c r="K16" s="31" t="s">
        <v>215</v>
      </c>
      <c r="L16" s="30" t="s">
        <v>156</v>
      </c>
      <c r="M16" s="30">
        <v>3</v>
      </c>
      <c r="N16" s="30">
        <v>0</v>
      </c>
      <c r="O16" s="30">
        <v>0</v>
      </c>
    </row>
    <row r="17" spans="1:16" ht="35.25" customHeight="1">
      <c r="A17" s="42"/>
      <c r="B17" s="43" t="s">
        <v>143</v>
      </c>
      <c r="C17" s="43"/>
      <c r="D17" s="39"/>
      <c r="E17" s="39"/>
      <c r="F17" s="40"/>
      <c r="G17" s="40"/>
      <c r="H17" s="44">
        <f>H6+H8+H9+H10+H12+H13+H15+H16</f>
        <v>1300639</v>
      </c>
      <c r="I17" s="44">
        <f t="shared" ref="I17:J17" si="0">I6+I8+I9+I10+I12+I13+I15+I16</f>
        <v>1252309.6999999997</v>
      </c>
      <c r="J17" s="44">
        <f t="shared" si="0"/>
        <v>1252309.6999999997</v>
      </c>
      <c r="K17" s="43"/>
      <c r="L17" s="43"/>
      <c r="M17" s="43"/>
      <c r="N17" s="43"/>
      <c r="O17" s="43"/>
      <c r="P17" s="22" t="s">
        <v>202</v>
      </c>
    </row>
    <row r="18" spans="1:16">
      <c r="H18" s="45"/>
    </row>
  </sheetData>
  <mergeCells count="44">
    <mergeCell ref="A2:O2"/>
    <mergeCell ref="D4:E4"/>
    <mergeCell ref="H4:J4"/>
    <mergeCell ref="K4:O4"/>
    <mergeCell ref="G4:G5"/>
    <mergeCell ref="F4:F5"/>
    <mergeCell ref="C4:C5"/>
    <mergeCell ref="B4:B5"/>
    <mergeCell ref="A4:A5"/>
    <mergeCell ref="A13:A14"/>
    <mergeCell ref="B13:B14"/>
    <mergeCell ref="C13:C14"/>
    <mergeCell ref="D13:D14"/>
    <mergeCell ref="H6:H7"/>
    <mergeCell ref="B6:B7"/>
    <mergeCell ref="A6:A7"/>
    <mergeCell ref="C6:C7"/>
    <mergeCell ref="D6:D7"/>
    <mergeCell ref="F13:F14"/>
    <mergeCell ref="G10:G11"/>
    <mergeCell ref="E8:E11"/>
    <mergeCell ref="D8:D11"/>
    <mergeCell ref="C8:C11"/>
    <mergeCell ref="E13:E14"/>
    <mergeCell ref="G13:G14"/>
    <mergeCell ref="F8:F11"/>
    <mergeCell ref="L8:L10"/>
    <mergeCell ref="A8:A10"/>
    <mergeCell ref="E6:E7"/>
    <mergeCell ref="F6:F7"/>
    <mergeCell ref="G6:G7"/>
    <mergeCell ref="B8:B11"/>
    <mergeCell ref="I6:I7"/>
    <mergeCell ref="J6:J7"/>
    <mergeCell ref="M8:M10"/>
    <mergeCell ref="N8:N10"/>
    <mergeCell ref="O8:O10"/>
    <mergeCell ref="H13:H14"/>
    <mergeCell ref="I13:I14"/>
    <mergeCell ref="J13:J14"/>
    <mergeCell ref="K8:K10"/>
    <mergeCell ref="H10:H11"/>
    <mergeCell ref="I10:I11"/>
    <mergeCell ref="J10:J1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view="pageBreakPreview" topLeftCell="A14" zoomScale="70" zoomScaleSheetLayoutView="70" workbookViewId="0">
      <selection activeCell="L19" sqref="A4:L19"/>
    </sheetView>
  </sheetViews>
  <sheetFormatPr defaultColWidth="9.140625" defaultRowHeight="15"/>
  <cols>
    <col min="1" max="1" width="12.85546875" style="1" customWidth="1"/>
    <col min="2" max="2" width="24.85546875" style="1" customWidth="1"/>
    <col min="3" max="3" width="23.5703125" style="1" customWidth="1"/>
    <col min="4" max="4" width="17.85546875" style="1" customWidth="1"/>
    <col min="5" max="5" width="20" style="1" customWidth="1"/>
    <col min="6" max="6" width="17" style="1" customWidth="1"/>
    <col min="7" max="7" width="11.85546875" style="1" customWidth="1"/>
    <col min="8" max="8" width="11.42578125" style="1" customWidth="1"/>
    <col min="9" max="9" width="11" style="1" customWidth="1"/>
    <col min="10" max="10" width="10.42578125" style="1" customWidth="1"/>
    <col min="11" max="11" width="10.5703125" style="1" customWidth="1"/>
    <col min="12" max="12" width="10.7109375" style="1" customWidth="1"/>
    <col min="13" max="13" width="9.140625" style="1"/>
    <col min="14" max="14" width="16.42578125" style="1" customWidth="1"/>
    <col min="15" max="16384" width="9.140625" style="1"/>
  </cols>
  <sheetData>
    <row r="1" spans="1:14" ht="32.25" customHeight="1">
      <c r="H1" s="173" t="s">
        <v>197</v>
      </c>
      <c r="I1" s="174"/>
      <c r="J1" s="174"/>
      <c r="K1" s="174"/>
      <c r="L1" s="174"/>
      <c r="M1" s="1" t="s">
        <v>194</v>
      </c>
    </row>
    <row r="2" spans="1:14" ht="66" customHeight="1">
      <c r="A2" s="157" t="s">
        <v>146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4" spans="1:14" ht="120" customHeight="1">
      <c r="A4" s="162" t="s">
        <v>61</v>
      </c>
      <c r="B4" s="162" t="s">
        <v>62</v>
      </c>
      <c r="C4" s="162" t="s">
        <v>63</v>
      </c>
      <c r="D4" s="162" t="s">
        <v>64</v>
      </c>
      <c r="E4" s="162" t="s">
        <v>65</v>
      </c>
      <c r="F4" s="162" t="s">
        <v>69</v>
      </c>
      <c r="G4" s="159" t="s">
        <v>66</v>
      </c>
      <c r="H4" s="160"/>
      <c r="I4" s="161"/>
      <c r="J4" s="159" t="s">
        <v>188</v>
      </c>
      <c r="K4" s="160"/>
      <c r="L4" s="161"/>
    </row>
    <row r="5" spans="1:14">
      <c r="A5" s="163"/>
      <c r="B5" s="163"/>
      <c r="C5" s="163"/>
      <c r="D5" s="163"/>
      <c r="E5" s="163"/>
      <c r="F5" s="163"/>
      <c r="G5" s="46" t="s">
        <v>51</v>
      </c>
      <c r="H5" s="46" t="s">
        <v>164</v>
      </c>
      <c r="I5" s="46" t="s">
        <v>198</v>
      </c>
      <c r="J5" s="46" t="s">
        <v>51</v>
      </c>
      <c r="K5" s="46" t="s">
        <v>164</v>
      </c>
      <c r="L5" s="46" t="s">
        <v>198</v>
      </c>
    </row>
    <row r="6" spans="1:14" ht="28.5" customHeight="1">
      <c r="A6" s="46">
        <v>1</v>
      </c>
      <c r="B6" s="176" t="s">
        <v>67</v>
      </c>
      <c r="C6" s="177"/>
      <c r="D6" s="177"/>
      <c r="E6" s="177"/>
      <c r="F6" s="177"/>
      <c r="G6" s="177"/>
      <c r="H6" s="177"/>
      <c r="I6" s="177"/>
      <c r="J6" s="177"/>
      <c r="K6" s="177"/>
      <c r="L6" s="178"/>
    </row>
    <row r="7" spans="1:14" ht="46.5" customHeight="1">
      <c r="A7" s="162" t="s">
        <v>68</v>
      </c>
      <c r="B7" s="179" t="s">
        <v>158</v>
      </c>
      <c r="C7" s="162" t="s">
        <v>183</v>
      </c>
      <c r="D7" s="162" t="s">
        <v>193</v>
      </c>
      <c r="E7" s="162" t="s">
        <v>113</v>
      </c>
      <c r="F7" s="47" t="s">
        <v>114</v>
      </c>
      <c r="G7" s="48">
        <v>61132</v>
      </c>
      <c r="H7" s="48">
        <v>61132</v>
      </c>
      <c r="I7" s="48">
        <v>61132</v>
      </c>
      <c r="J7" s="164">
        <v>30055.4</v>
      </c>
      <c r="K7" s="164">
        <v>30055.4</v>
      </c>
      <c r="L7" s="164">
        <v>30055.4</v>
      </c>
    </row>
    <row r="8" spans="1:14" ht="71.25" customHeight="1">
      <c r="A8" s="163"/>
      <c r="B8" s="180"/>
      <c r="C8" s="163"/>
      <c r="D8" s="163"/>
      <c r="E8" s="163"/>
      <c r="F8" s="47" t="s">
        <v>159</v>
      </c>
      <c r="G8" s="48">
        <v>499</v>
      </c>
      <c r="H8" s="48">
        <v>499</v>
      </c>
      <c r="I8" s="48">
        <v>499</v>
      </c>
      <c r="J8" s="165"/>
      <c r="K8" s="165"/>
      <c r="L8" s="165"/>
    </row>
    <row r="9" spans="1:14" ht="45" customHeight="1">
      <c r="A9" s="162" t="s">
        <v>115</v>
      </c>
      <c r="B9" s="179" t="s">
        <v>116</v>
      </c>
      <c r="C9" s="162" t="s">
        <v>183</v>
      </c>
      <c r="D9" s="162" t="s">
        <v>192</v>
      </c>
      <c r="E9" s="162" t="s">
        <v>117</v>
      </c>
      <c r="F9" s="47" t="s">
        <v>114</v>
      </c>
      <c r="G9" s="48">
        <v>180000</v>
      </c>
      <c r="H9" s="48">
        <v>180000</v>
      </c>
      <c r="I9" s="48">
        <v>180000</v>
      </c>
      <c r="J9" s="164">
        <v>118676.5</v>
      </c>
      <c r="K9" s="164">
        <v>118676.5</v>
      </c>
      <c r="L9" s="164">
        <v>118676.5</v>
      </c>
    </row>
    <row r="10" spans="1:14" ht="65.25" customHeight="1">
      <c r="A10" s="163"/>
      <c r="B10" s="180"/>
      <c r="C10" s="163"/>
      <c r="D10" s="163"/>
      <c r="E10" s="163"/>
      <c r="F10" s="47" t="s">
        <v>159</v>
      </c>
      <c r="G10" s="48">
        <v>1030</v>
      </c>
      <c r="H10" s="48">
        <v>1030</v>
      </c>
      <c r="I10" s="48">
        <v>1030</v>
      </c>
      <c r="J10" s="165"/>
      <c r="K10" s="165"/>
      <c r="L10" s="165"/>
      <c r="N10" s="1" t="s">
        <v>184</v>
      </c>
    </row>
    <row r="11" spans="1:14" ht="95.25" customHeight="1">
      <c r="A11" s="21" t="s">
        <v>118</v>
      </c>
      <c r="B11" s="20" t="s">
        <v>119</v>
      </c>
      <c r="C11" s="21" t="s">
        <v>181</v>
      </c>
      <c r="D11" s="21" t="s">
        <v>182</v>
      </c>
      <c r="E11" s="21" t="s">
        <v>120</v>
      </c>
      <c r="F11" s="20" t="s">
        <v>185</v>
      </c>
      <c r="G11" s="21">
        <v>1237</v>
      </c>
      <c r="H11" s="21">
        <v>1237</v>
      </c>
      <c r="I11" s="21">
        <v>1237</v>
      </c>
      <c r="J11" s="49">
        <v>17309.900000000001</v>
      </c>
      <c r="K11" s="49">
        <v>17309.900000000001</v>
      </c>
      <c r="L11" s="49">
        <v>17309.900000000001</v>
      </c>
    </row>
    <row r="12" spans="1:14" ht="30" customHeight="1">
      <c r="A12" s="46">
        <v>2</v>
      </c>
      <c r="B12" s="176" t="s">
        <v>71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8"/>
    </row>
    <row r="13" spans="1:14" ht="150">
      <c r="A13" s="46" t="s">
        <v>72</v>
      </c>
      <c r="B13" s="50" t="s">
        <v>173</v>
      </c>
      <c r="C13" s="51" t="s">
        <v>191</v>
      </c>
      <c r="D13" s="52" t="s">
        <v>174</v>
      </c>
      <c r="E13" s="46" t="s">
        <v>121</v>
      </c>
      <c r="F13" s="11" t="s">
        <v>189</v>
      </c>
      <c r="G13" s="46">
        <v>97</v>
      </c>
      <c r="H13" s="46">
        <v>97</v>
      </c>
      <c r="I13" s="46">
        <v>97</v>
      </c>
      <c r="J13" s="53">
        <v>70152.600000000006</v>
      </c>
      <c r="K13" s="53">
        <v>70152.600000000006</v>
      </c>
      <c r="L13" s="53">
        <v>70152.600000000006</v>
      </c>
    </row>
    <row r="14" spans="1:14" ht="124.5" customHeight="1">
      <c r="A14" s="46" t="s">
        <v>73</v>
      </c>
      <c r="B14" s="47" t="s">
        <v>175</v>
      </c>
      <c r="C14" s="47" t="s">
        <v>176</v>
      </c>
      <c r="D14" s="46" t="s">
        <v>153</v>
      </c>
      <c r="E14" s="46" t="s">
        <v>122</v>
      </c>
      <c r="F14" s="47" t="s">
        <v>190</v>
      </c>
      <c r="G14" s="46">
        <v>11</v>
      </c>
      <c r="H14" s="46">
        <v>11</v>
      </c>
      <c r="I14" s="46">
        <v>11</v>
      </c>
      <c r="J14" s="53">
        <v>56634.7</v>
      </c>
      <c r="K14" s="53">
        <v>56634.7</v>
      </c>
      <c r="L14" s="53">
        <v>56634.7</v>
      </c>
    </row>
    <row r="15" spans="1:14" ht="177.75" customHeight="1">
      <c r="A15" s="162" t="s">
        <v>74</v>
      </c>
      <c r="B15" s="170" t="s">
        <v>177</v>
      </c>
      <c r="C15" s="170" t="s">
        <v>178</v>
      </c>
      <c r="D15" s="162" t="s">
        <v>179</v>
      </c>
      <c r="E15" s="162" t="s">
        <v>180</v>
      </c>
      <c r="F15" s="47" t="s">
        <v>186</v>
      </c>
      <c r="G15" s="48">
        <v>606</v>
      </c>
      <c r="H15" s="48">
        <v>608</v>
      </c>
      <c r="I15" s="48">
        <v>608</v>
      </c>
      <c r="J15" s="164">
        <v>58284.9</v>
      </c>
      <c r="K15" s="164">
        <v>58284.9</v>
      </c>
      <c r="L15" s="164">
        <v>58284.9</v>
      </c>
    </row>
    <row r="16" spans="1:14" ht="75" customHeight="1">
      <c r="A16" s="169"/>
      <c r="B16" s="171"/>
      <c r="C16" s="172"/>
      <c r="D16" s="163"/>
      <c r="E16" s="169"/>
      <c r="F16" s="47" t="s">
        <v>150</v>
      </c>
      <c r="G16" s="48">
        <v>243140</v>
      </c>
      <c r="H16" s="48">
        <v>243140</v>
      </c>
      <c r="I16" s="48">
        <v>243140</v>
      </c>
      <c r="J16" s="165"/>
      <c r="K16" s="165"/>
      <c r="L16" s="165"/>
    </row>
    <row r="17" spans="1:13">
      <c r="A17" s="166" t="s">
        <v>143</v>
      </c>
      <c r="B17" s="167"/>
      <c r="C17" s="167"/>
      <c r="D17" s="167"/>
      <c r="E17" s="167"/>
      <c r="F17" s="167"/>
      <c r="G17" s="167"/>
      <c r="H17" s="167"/>
      <c r="I17" s="168"/>
      <c r="J17" s="54">
        <f>J15+J14+J13+J11+J9+J7</f>
        <v>351114</v>
      </c>
      <c r="K17" s="54">
        <f t="shared" ref="K17:L17" si="0">K15+K14+K13+K11+K9+K7</f>
        <v>351114</v>
      </c>
      <c r="L17" s="54">
        <f t="shared" si="0"/>
        <v>351114</v>
      </c>
    </row>
    <row r="18" spans="1:13">
      <c r="A18" s="175" t="s">
        <v>162</v>
      </c>
      <c r="B18" s="175"/>
      <c r="C18" s="175"/>
      <c r="D18" s="175"/>
      <c r="E18" s="175"/>
      <c r="F18" s="175"/>
      <c r="G18" s="175"/>
      <c r="H18" s="175"/>
      <c r="I18" s="175"/>
      <c r="J18" s="54">
        <v>8750.73</v>
      </c>
      <c r="K18" s="54">
        <v>8308</v>
      </c>
      <c r="L18" s="54">
        <v>8308</v>
      </c>
      <c r="M18" s="12"/>
    </row>
    <row r="19" spans="1:13">
      <c r="A19" s="175" t="s">
        <v>86</v>
      </c>
      <c r="B19" s="175"/>
      <c r="C19" s="175"/>
      <c r="D19" s="175"/>
      <c r="E19" s="175"/>
      <c r="F19" s="175"/>
      <c r="G19" s="175"/>
      <c r="H19" s="175"/>
      <c r="I19" s="175"/>
      <c r="J19" s="54">
        <f>J17+J18</f>
        <v>359864.73</v>
      </c>
      <c r="K19" s="54">
        <f t="shared" ref="K19:L19" si="1">K17+K18</f>
        <v>359422</v>
      </c>
      <c r="L19" s="54">
        <f t="shared" si="1"/>
        <v>359422</v>
      </c>
    </row>
    <row r="20" spans="1:13">
      <c r="J20" s="13"/>
    </row>
    <row r="21" spans="1:13">
      <c r="J21" s="8"/>
    </row>
    <row r="27" spans="1:13">
      <c r="H27" s="10"/>
      <c r="I27" s="10" t="s">
        <v>167</v>
      </c>
      <c r="J27" s="10"/>
      <c r="K27" s="10"/>
    </row>
    <row r="28" spans="1:13">
      <c r="I28" s="1" t="s">
        <v>168</v>
      </c>
    </row>
    <row r="29" spans="1:13">
      <c r="I29" s="1" t="s">
        <v>171</v>
      </c>
    </row>
    <row r="30" spans="1:13">
      <c r="I30" s="1" t="s">
        <v>172</v>
      </c>
    </row>
    <row r="31" spans="1:13">
      <c r="I31" s="10" t="s">
        <v>170</v>
      </c>
      <c r="J31" s="10"/>
      <c r="K31" s="10"/>
    </row>
    <row r="32" spans="1:13">
      <c r="I32" s="1" t="s">
        <v>168</v>
      </c>
    </row>
    <row r="33" spans="9:9">
      <c r="I33" s="1" t="s">
        <v>169</v>
      </c>
    </row>
    <row r="34" spans="9:9">
      <c r="I34" s="1" t="s">
        <v>172</v>
      </c>
    </row>
  </sheetData>
  <mergeCells count="39">
    <mergeCell ref="H1:L1"/>
    <mergeCell ref="A19:I19"/>
    <mergeCell ref="B6:L6"/>
    <mergeCell ref="B12:L12"/>
    <mergeCell ref="J7:J8"/>
    <mergeCell ref="K7:K8"/>
    <mergeCell ref="L7:L8"/>
    <mergeCell ref="E7:E8"/>
    <mergeCell ref="D7:D8"/>
    <mergeCell ref="C7:C8"/>
    <mergeCell ref="B7:B8"/>
    <mergeCell ref="A7:A8"/>
    <mergeCell ref="A9:A10"/>
    <mergeCell ref="B9:B10"/>
    <mergeCell ref="C9:C10"/>
    <mergeCell ref="A18:I18"/>
    <mergeCell ref="J15:J16"/>
    <mergeCell ref="K15:K16"/>
    <mergeCell ref="L15:L16"/>
    <mergeCell ref="A17:I17"/>
    <mergeCell ref="J9:J10"/>
    <mergeCell ref="K9:K10"/>
    <mergeCell ref="L9:L10"/>
    <mergeCell ref="D9:D10"/>
    <mergeCell ref="E9:E10"/>
    <mergeCell ref="A15:A16"/>
    <mergeCell ref="B15:B16"/>
    <mergeCell ref="C15:C16"/>
    <mergeCell ref="D15:D16"/>
    <mergeCell ref="E15:E16"/>
    <mergeCell ref="A2:L2"/>
    <mergeCell ref="G4:I4"/>
    <mergeCell ref="F4:F5"/>
    <mergeCell ref="E4:E5"/>
    <mergeCell ref="D4:D5"/>
    <mergeCell ref="C4:C5"/>
    <mergeCell ref="B4:B5"/>
    <mergeCell ref="A4:A5"/>
    <mergeCell ref="J4:L4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L21"/>
  <sheetViews>
    <sheetView view="pageBreakPreview" zoomScaleSheetLayoutView="100" workbookViewId="0">
      <selection activeCell="A2" sqref="A2:L2"/>
    </sheetView>
  </sheetViews>
  <sheetFormatPr defaultColWidth="9.140625" defaultRowHeight="15"/>
  <cols>
    <col min="1" max="1" width="5.7109375" style="1" customWidth="1"/>
    <col min="2" max="2" width="24.85546875" style="1" customWidth="1"/>
    <col min="3" max="3" width="20.28515625" style="1" customWidth="1"/>
    <col min="4" max="4" width="17.7109375" style="1" customWidth="1"/>
    <col min="5" max="5" width="20" style="1" customWidth="1"/>
    <col min="6" max="6" width="16.28515625" style="1" customWidth="1"/>
    <col min="7" max="7" width="11.85546875" style="1" customWidth="1"/>
    <col min="8" max="8" width="11.42578125" style="1" customWidth="1"/>
    <col min="9" max="9" width="16.7109375" style="1" customWidth="1"/>
    <col min="10" max="10" width="10.42578125" style="1" customWidth="1"/>
    <col min="11" max="11" width="11.85546875" style="1" customWidth="1"/>
    <col min="12" max="12" width="20.7109375" style="1" customWidth="1"/>
    <col min="13" max="16384" width="9.140625" style="1"/>
  </cols>
  <sheetData>
    <row r="2" spans="1:12" ht="66" customHeight="1">
      <c r="A2" s="157" t="s">
        <v>145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>
      <c r="A3" s="191" t="s">
        <v>80</v>
      </c>
      <c r="B3" s="191"/>
      <c r="I3" s="190"/>
      <c r="J3" s="190"/>
      <c r="K3" s="190"/>
      <c r="L3" s="190"/>
    </row>
    <row r="5" spans="1:12" ht="120" customHeight="1">
      <c r="A5" s="181" t="s">
        <v>61</v>
      </c>
      <c r="B5" s="181" t="s">
        <v>62</v>
      </c>
      <c r="C5" s="181" t="s">
        <v>63</v>
      </c>
      <c r="D5" s="181" t="s">
        <v>64</v>
      </c>
      <c r="E5" s="181" t="s">
        <v>65</v>
      </c>
      <c r="F5" s="181" t="s">
        <v>69</v>
      </c>
      <c r="G5" s="183" t="s">
        <v>66</v>
      </c>
      <c r="H5" s="184"/>
      <c r="I5" s="185"/>
      <c r="J5" s="183" t="s">
        <v>70</v>
      </c>
      <c r="K5" s="184"/>
      <c r="L5" s="185"/>
    </row>
    <row r="6" spans="1:12" ht="30">
      <c r="A6" s="182"/>
      <c r="B6" s="182"/>
      <c r="C6" s="182"/>
      <c r="D6" s="182"/>
      <c r="E6" s="182"/>
      <c r="F6" s="182"/>
      <c r="G6" s="3" t="s">
        <v>77</v>
      </c>
      <c r="H6" s="3" t="s">
        <v>78</v>
      </c>
      <c r="I6" s="3" t="s">
        <v>79</v>
      </c>
      <c r="J6" s="3" t="s">
        <v>77</v>
      </c>
      <c r="K6" s="3" t="s">
        <v>81</v>
      </c>
      <c r="L6" s="3" t="s">
        <v>79</v>
      </c>
    </row>
    <row r="7" spans="1:12" ht="28.5" customHeight="1">
      <c r="A7" s="3">
        <v>1</v>
      </c>
      <c r="B7" s="186" t="s">
        <v>67</v>
      </c>
      <c r="C7" s="187"/>
      <c r="D7" s="187"/>
      <c r="E7" s="187"/>
      <c r="F7" s="187"/>
      <c r="G7" s="187"/>
      <c r="H7" s="187"/>
      <c r="I7" s="187"/>
      <c r="J7" s="187"/>
      <c r="K7" s="187"/>
      <c r="L7" s="188"/>
    </row>
    <row r="8" spans="1:12">
      <c r="A8" s="3" t="s">
        <v>68</v>
      </c>
      <c r="B8" s="4"/>
      <c r="C8" s="2"/>
      <c r="D8" s="4"/>
      <c r="E8" s="3"/>
      <c r="F8" s="4"/>
      <c r="G8" s="3"/>
      <c r="H8" s="3"/>
      <c r="I8" s="3"/>
      <c r="J8" s="6"/>
      <c r="K8" s="6"/>
      <c r="L8" s="6"/>
    </row>
    <row r="9" spans="1:12" ht="30" customHeight="1">
      <c r="A9" s="3">
        <v>2</v>
      </c>
      <c r="B9" s="186" t="s">
        <v>71</v>
      </c>
      <c r="C9" s="187"/>
      <c r="D9" s="187"/>
      <c r="E9" s="187"/>
      <c r="F9" s="187"/>
      <c r="G9" s="187"/>
      <c r="H9" s="187"/>
      <c r="I9" s="187"/>
      <c r="J9" s="187"/>
      <c r="K9" s="187"/>
      <c r="L9" s="188"/>
    </row>
    <row r="10" spans="1:12">
      <c r="A10" s="3" t="s">
        <v>72</v>
      </c>
      <c r="B10" s="4"/>
      <c r="C10" s="4"/>
      <c r="D10" s="7"/>
      <c r="E10" s="3"/>
      <c r="F10" s="4"/>
      <c r="G10" s="3"/>
      <c r="H10" s="3"/>
      <c r="I10" s="3"/>
      <c r="J10" s="7"/>
      <c r="K10" s="7"/>
      <c r="L10" s="7"/>
    </row>
    <row r="11" spans="1:12" ht="14.25" customHeight="1">
      <c r="A11" s="3" t="s">
        <v>82</v>
      </c>
      <c r="B11" s="4"/>
      <c r="C11" s="2"/>
      <c r="D11" s="7"/>
      <c r="E11" s="3"/>
      <c r="F11" s="4"/>
      <c r="G11" s="3"/>
      <c r="H11" s="3"/>
      <c r="I11" s="3"/>
      <c r="J11" s="7"/>
      <c r="K11" s="7"/>
      <c r="L11" s="7"/>
    </row>
    <row r="12" spans="1:12">
      <c r="A12" s="3" t="s">
        <v>82</v>
      </c>
      <c r="B12" s="5"/>
      <c r="C12" s="2"/>
      <c r="D12" s="7"/>
      <c r="E12" s="3"/>
      <c r="F12" s="4"/>
      <c r="G12" s="3"/>
      <c r="H12" s="3"/>
      <c r="I12" s="3"/>
      <c r="J12" s="7"/>
      <c r="K12" s="7"/>
      <c r="L12" s="7"/>
    </row>
    <row r="13" spans="1:12">
      <c r="A13" s="3" t="s">
        <v>82</v>
      </c>
      <c r="B13" s="4"/>
      <c r="C13" s="4"/>
      <c r="D13" s="7"/>
      <c r="E13" s="3"/>
      <c r="F13" s="4"/>
      <c r="G13" s="3"/>
      <c r="H13" s="3"/>
      <c r="I13" s="3"/>
      <c r="J13" s="7"/>
      <c r="K13" s="7"/>
      <c r="L13" s="7"/>
    </row>
    <row r="14" spans="1:12">
      <c r="A14" s="186" t="s">
        <v>84</v>
      </c>
      <c r="B14" s="187"/>
      <c r="C14" s="187"/>
      <c r="D14" s="187"/>
      <c r="E14" s="187"/>
      <c r="F14" s="187"/>
      <c r="G14" s="187"/>
      <c r="H14" s="187"/>
      <c r="I14" s="188"/>
      <c r="J14" s="7"/>
      <c r="K14" s="7"/>
      <c r="L14" s="7"/>
    </row>
    <row r="15" spans="1:12">
      <c r="A15" s="186" t="s">
        <v>85</v>
      </c>
      <c r="B15" s="187"/>
      <c r="C15" s="187"/>
      <c r="D15" s="187"/>
      <c r="E15" s="187"/>
      <c r="F15" s="187"/>
      <c r="G15" s="187"/>
      <c r="H15" s="187"/>
      <c r="I15" s="188"/>
      <c r="J15" s="7"/>
      <c r="K15" s="7"/>
      <c r="L15" s="7"/>
    </row>
    <row r="16" spans="1:12">
      <c r="A16" s="186" t="s">
        <v>86</v>
      </c>
      <c r="B16" s="187"/>
      <c r="C16" s="187"/>
      <c r="D16" s="187"/>
      <c r="E16" s="187"/>
      <c r="F16" s="187"/>
      <c r="G16" s="187"/>
      <c r="H16" s="187"/>
      <c r="I16" s="188"/>
      <c r="J16" s="7"/>
      <c r="K16" s="7"/>
      <c r="L16" s="7"/>
    </row>
    <row r="18" spans="1:12">
      <c r="A18" s="189" t="s">
        <v>75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</row>
    <row r="19" spans="1:12">
      <c r="A19" s="189" t="s">
        <v>76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</row>
    <row r="20" spans="1:12" ht="36.75" customHeight="1">
      <c r="A20" s="192" t="s">
        <v>83</v>
      </c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</row>
    <row r="21" spans="1:12" ht="36.75" customHeight="1">
      <c r="A21" s="192" t="s">
        <v>87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</row>
  </sheetData>
  <mergeCells count="20">
    <mergeCell ref="A20:L20"/>
    <mergeCell ref="A21:L21"/>
    <mergeCell ref="A14:I14"/>
    <mergeCell ref="A15:I15"/>
    <mergeCell ref="A16:I16"/>
    <mergeCell ref="B7:L7"/>
    <mergeCell ref="B9:L9"/>
    <mergeCell ref="A18:L18"/>
    <mergeCell ref="A19:L19"/>
    <mergeCell ref="I3:L3"/>
    <mergeCell ref="A3:B3"/>
    <mergeCell ref="A2:L2"/>
    <mergeCell ref="A5:A6"/>
    <mergeCell ref="B5:B6"/>
    <mergeCell ref="C5:C6"/>
    <mergeCell ref="D5:D6"/>
    <mergeCell ref="E5:E6"/>
    <mergeCell ref="F5:F6"/>
    <mergeCell ref="G5:I5"/>
    <mergeCell ref="J5:L5"/>
  </mergeCells>
  <pageMargins left="0.7" right="0.7" top="0.75" bottom="0.75" header="0.3" footer="0.3"/>
  <pageSetup paperSize="9" scale="6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Разделы 1-4</vt:lpstr>
      <vt:lpstr>Раздел 5</vt:lpstr>
      <vt:lpstr>Приложение №1</vt:lpstr>
      <vt:lpstr>Приложение №2</vt:lpstr>
      <vt:lpstr>'Приложение №1'!Область_печати</vt:lpstr>
      <vt:lpstr>'Приложение №2'!Область_печати</vt:lpstr>
      <vt:lpstr>'Раздел 5'!Область_печати</vt:lpstr>
      <vt:lpstr>'Разделы 1-4'!Область_печати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2019-05-30T04:39:08Z</dcterms:modified>
</cp:coreProperties>
</file>